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mynek.sharepoint.com/sites/INGMOD1345-EE-L-NabavainFinance/Shared Documents/Nabava in Finance/8261563 Izgradnja kabelske kabnalizacije/"/>
    </mc:Choice>
  </mc:AlternateContent>
  <xr:revisionPtr revIDLastSave="0" documentId="8_{957F2041-3F3E-4EC0-B9D9-B8AAF2180AC0}" xr6:coauthVersionLast="47" xr6:coauthVersionMax="47" xr10:uidLastSave="{00000000-0000-0000-0000-000000000000}"/>
  <bookViews>
    <workbookView xWindow="-120" yWindow="-120" windowWidth="25440" windowHeight="15990" xr2:uid="{3F05CE9F-BFAA-4B40-91BD-2333CCDBEDC3}"/>
  </bookViews>
  <sheets>
    <sheet name="Ducts" sheetId="1" r:id="rId1"/>
  </sheets>
  <definedNames>
    <definedName name="_xlnm._FilterDatabase" localSheetId="0" hidden="1">Ducts!$A$1:$G$245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245" i="1" l="1"/>
  <c r="G5" i="1"/>
  <c r="G38" i="1"/>
  <c r="G78" i="1"/>
  <c r="G186" i="1"/>
  <c r="G192" i="1"/>
  <c r="G212" i="1"/>
  <c r="G219" i="1"/>
  <c r="G229" i="1"/>
  <c r="G244" i="1"/>
  <c r="G243" i="1"/>
  <c r="G241" i="1"/>
  <c r="G239" i="1"/>
  <c r="G237" i="1"/>
  <c r="G235" i="1"/>
  <c r="G233" i="1"/>
  <c r="G228" i="1"/>
  <c r="G227" i="1"/>
  <c r="G226" i="1"/>
  <c r="G225" i="1"/>
  <c r="G224" i="1"/>
  <c r="G223" i="1"/>
  <c r="G218" i="1"/>
  <c r="G216" i="1"/>
  <c r="G211" i="1"/>
  <c r="G209" i="1"/>
  <c r="G207" i="1"/>
  <c r="G205" i="1"/>
  <c r="G204" i="1"/>
  <c r="G200" i="1"/>
  <c r="G199" i="1"/>
  <c r="G190" i="1"/>
  <c r="G185" i="1"/>
  <c r="G184" i="1"/>
  <c r="G183" i="1"/>
  <c r="G182" i="1"/>
  <c r="G178" i="1"/>
  <c r="G177" i="1"/>
  <c r="G173" i="1"/>
  <c r="G172" i="1"/>
  <c r="G171" i="1"/>
  <c r="G168" i="1"/>
  <c r="G167" i="1"/>
  <c r="G166" i="1"/>
  <c r="G163" i="1"/>
  <c r="G162" i="1"/>
  <c r="G161" i="1"/>
  <c r="G158" i="1"/>
  <c r="G157" i="1"/>
  <c r="G156" i="1"/>
  <c r="G155" i="1"/>
  <c r="G151" i="1"/>
  <c r="G149" i="1"/>
  <c r="G147" i="1"/>
  <c r="G146" i="1"/>
  <c r="G145" i="1"/>
  <c r="G144" i="1"/>
  <c r="G143" i="1"/>
  <c r="G142" i="1"/>
  <c r="G141" i="1"/>
  <c r="G140" i="1"/>
  <c r="G137" i="1"/>
  <c r="G136" i="1"/>
  <c r="G135" i="1"/>
  <c r="G134" i="1"/>
  <c r="G133" i="1"/>
  <c r="G132" i="1"/>
  <c r="G131" i="1"/>
  <c r="G130" i="1"/>
  <c r="G127" i="1"/>
  <c r="G126" i="1"/>
  <c r="G125" i="1"/>
  <c r="G124" i="1"/>
  <c r="G123" i="1"/>
  <c r="G122" i="1"/>
  <c r="G121" i="1"/>
  <c r="G120" i="1"/>
  <c r="G117" i="1"/>
  <c r="G116" i="1"/>
  <c r="G115" i="1"/>
  <c r="G114" i="1"/>
  <c r="G113" i="1"/>
  <c r="G112" i="1"/>
  <c r="G111" i="1"/>
  <c r="G110" i="1"/>
  <c r="G107" i="1"/>
  <c r="G106" i="1"/>
  <c r="G105" i="1"/>
  <c r="G104" i="1"/>
  <c r="G103" i="1"/>
  <c r="G102" i="1"/>
  <c r="G101" i="1"/>
  <c r="G100" i="1"/>
  <c r="G97" i="1"/>
  <c r="G96" i="1"/>
  <c r="G95" i="1"/>
  <c r="G94" i="1"/>
  <c r="G93" i="1"/>
  <c r="G92" i="1"/>
  <c r="G91" i="1"/>
  <c r="G90" i="1"/>
  <c r="G87" i="1"/>
  <c r="G86" i="1"/>
  <c r="G85" i="1"/>
  <c r="G84" i="1"/>
  <c r="G76" i="1"/>
  <c r="G72" i="1"/>
  <c r="G68" i="1"/>
  <c r="G65" i="1"/>
  <c r="G62" i="1"/>
  <c r="G60" i="1"/>
  <c r="G58" i="1"/>
  <c r="G56" i="1"/>
  <c r="G54" i="1"/>
  <c r="G52" i="1"/>
  <c r="G50" i="1"/>
  <c r="G48" i="1"/>
  <c r="G46" i="1"/>
  <c r="G44" i="1"/>
  <c r="G42" i="1"/>
  <c r="G37" i="1"/>
  <c r="G35" i="1"/>
  <c r="G33" i="1"/>
  <c r="G31" i="1"/>
  <c r="G29" i="1"/>
  <c r="G27" i="1"/>
  <c r="G25" i="1"/>
  <c r="G23" i="1"/>
  <c r="G21" i="1"/>
  <c r="G19" i="1"/>
  <c r="G17" i="1"/>
  <c r="G15" i="1"/>
  <c r="G13" i="1"/>
  <c r="G11" i="1"/>
  <c r="G9" i="1"/>
  <c r="G4" i="1"/>
</calcChain>
</file>

<file path=xl/sharedStrings.xml><?xml version="1.0" encoding="utf-8"?>
<sst xmlns="http://schemas.openxmlformats.org/spreadsheetml/2006/main" count="457" uniqueCount="272">
  <si>
    <t>No.</t>
  </si>
  <si>
    <t>Item</t>
  </si>
  <si>
    <t>Work description</t>
  </si>
  <si>
    <t xml:space="preserve">  u.m.</t>
  </si>
  <si>
    <t xml:space="preserve"> quantity </t>
  </si>
  <si>
    <t>unit price</t>
  </si>
  <si>
    <t xml:space="preserve">total </t>
  </si>
  <si>
    <t>1.0</t>
  </si>
  <si>
    <t>SURVEYING WORKS</t>
  </si>
  <si>
    <t>1.1</t>
  </si>
  <si>
    <t xml:space="preserve">Staking out </t>
  </si>
  <si>
    <t>Y</t>
  </si>
  <si>
    <t xml:space="preserve">Staking out the electrical installation (ca. 174 m) and structures (electrical installation shafts -6x), carrying out a report on pegging out, surveying works-ensuring the ppegged-outpipes axes and structures, recording and securing of the profile, supervision during construction, carrying out a report on the work being carried out and registering it.   </t>
  </si>
  <si>
    <t xml:space="preserve">set </t>
  </si>
  <si>
    <t>Surveying Works</t>
  </si>
  <si>
    <t>SUBTOTAL:</t>
  </si>
  <si>
    <t>2.0</t>
  </si>
  <si>
    <t>PREPARATION, DISASSEMBLY AND DEMOLITION</t>
  </si>
  <si>
    <t>2.1</t>
  </si>
  <si>
    <t>Construction site organization</t>
  </si>
  <si>
    <t>Installation of containers for management and workers on the construction site, equipped container for the client's representative, storage for small tools, installation of a 1.8 m high panel fence around, warning signs and construction site signs, resolving access for other users and everything else necessary for the functioning of the construction site.</t>
  </si>
  <si>
    <t>set</t>
  </si>
  <si>
    <t>2,2</t>
  </si>
  <si>
    <t>Three cutting</t>
  </si>
  <si>
    <t>Removal from trees together with stumps with a diameter of approx. 15 cm and a height of approx. 3 m. It includes extracting the roots, felling the trees, cutting them to a length suitable for transport, cleaning, taking them to a legal landfill and filling and compacting the hollows in the soil left over from the extraction of the roots.</t>
  </si>
  <si>
    <t>pcs</t>
  </si>
  <si>
    <t>2.3</t>
  </si>
  <si>
    <t>Asphalt cutting</t>
  </si>
  <si>
    <t>Cutting into the existing asphalt at the passing of the route. This item includes all work and equipment necessary. The supposed thickness of the asphalt layers is up to 12 cm.</t>
  </si>
  <si>
    <t>m</t>
  </si>
  <si>
    <t>2.4</t>
  </si>
  <si>
    <t>Asphalt breaking</t>
  </si>
  <si>
    <t>Breaking of existing asphalt at the place of the passing of the route. This item includes breaking of the asphalt, loading, disposal to the local stockpile up to 20 km, storage and storage expenses, as well as all work and equipment necessary.</t>
  </si>
  <si>
    <r>
      <t>m</t>
    </r>
    <r>
      <rPr>
        <vertAlign val="superscript"/>
        <sz val="9"/>
        <color theme="1"/>
        <rFont val="Arial"/>
        <family val="2"/>
        <charset val="238"/>
      </rPr>
      <t>2</t>
    </r>
  </si>
  <si>
    <t>2.5</t>
  </si>
  <si>
    <t>Concrete path cutting</t>
  </si>
  <si>
    <t>Cutting into the existing concreate path at the passing of the route. This item includes all work and equipment necessary. The supposed thickness of the layers is up to 20 cm.</t>
  </si>
  <si>
    <t>2.6</t>
  </si>
  <si>
    <t>Concrete path breaking</t>
  </si>
  <si>
    <t>Breaking of existing concrete at the place of the passing of the route. This item includes breaking of the concreate, loading, disposal to the local stockpile up to 20 km, storage and storage expenses, as well as all work and equipment necessary.</t>
  </si>
  <si>
    <t>2.7</t>
  </si>
  <si>
    <t>Road kerb dismantling</t>
  </si>
  <si>
    <t>Dismantling of the kerb and its base. This item includes dismantling of the kerb and its base, loading, disposal to the local stockpile up to 20 km, storage and storage expenses, as well as all work and equipment necessary.</t>
  </si>
  <si>
    <t>2.8</t>
  </si>
  <si>
    <t>Park kerb dismantling</t>
  </si>
  <si>
    <t>2.9</t>
  </si>
  <si>
    <t>Removal of concrete slabs on pedestrian surfaces</t>
  </si>
  <si>
    <t>Disassembly of concrete slabs on pedestrian surfaces. This item includes CAREFUL disassembly of slabs, loading, disposal to the site stockpile and storage, as well as all work and equipment. The removal of the slabs shall be performed carefully for it shall be used again.</t>
  </si>
  <si>
    <t>2.10</t>
  </si>
  <si>
    <t>Drilling an opening in the wall of the TP3 building</t>
  </si>
  <si>
    <t>Drilling openings in the existing concrete wall cca. 20 cm thick, for the 6xDN110 pipes opening. This item includes drilling an opening in the wall, loading, disposal to the local stockpile up to 20 km, storage and storage expenses, as well as all work and equipment necessary.</t>
  </si>
  <si>
    <t>2.11</t>
  </si>
  <si>
    <t>Drilling an opening in the wall of MHE 05</t>
  </si>
  <si>
    <t>Drilling openings in the existing concrete wall cca 30 cm thick, for the 6xDN110 pipes opening. This item includes drilling an opening in the wall, loading, disposal to the local stockpile up to 20 km, storage and storage expenses, as well as all work and equipment necessary.</t>
  </si>
  <si>
    <t>2.12</t>
  </si>
  <si>
    <t>Drilling an opening in the wall of MHE 04</t>
  </si>
  <si>
    <t>Drilling openings in the existing concrete wall cca 50 cm thick, for the 6xDN110 pipes opening. This item includes drilling an opening in the wall, loading, disposal to the local stockpile up to 20 km, storage and storage expenses, as well as all work and equipment necessary.</t>
  </si>
  <si>
    <t>2.13</t>
  </si>
  <si>
    <t>Drilling an opening in the wall of the TP1 building</t>
  </si>
  <si>
    <t>Drilling openings in the existing concrete wall cca 20 cm thick, for the 6xDN110 pipes opening. This item includes drilling an opening in the wall, loading, disposal to the local stockpile up to 20 km, storage and storage expenses, as well as all work and equipment necessary.</t>
  </si>
  <si>
    <t>2.14</t>
  </si>
  <si>
    <t>Dismantling outdoor lamp</t>
  </si>
  <si>
    <t xml:space="preserve">Dismantling of a freestanding outdoor lamp, approximately 1.2 m high, together with the concreate foundation.  Carry out disassembly of lamp carefully for reassembly. The foundation should be disposed of at a landfill. The item includes dismantling of lamp, transport, disposal at a temporary construction site dump, dismantling concreate foundation, loading, disposal to the local stockpile up to 20 km, storage and storage expenses, as well as all work and equipment necessary.                                                                     Note: before disassembly work, turn off the voltage and disconnect the cables.  </t>
  </si>
  <si>
    <t>2.15</t>
  </si>
  <si>
    <t xml:space="preserve">Detection existing electrical installations </t>
  </si>
  <si>
    <t>Detection and marking of existing buried electrical installations known to the investor using a passive method.</t>
  </si>
  <si>
    <t>Preparation, Disassembly And Demolition</t>
  </si>
  <si>
    <t>3.0</t>
  </si>
  <si>
    <t>EXCAVATION WORKS</t>
  </si>
  <si>
    <t>3.1</t>
  </si>
  <si>
    <t>Humus removal</t>
  </si>
  <si>
    <t>Removal of 20 cm layer of humus, with a wide excavation on all routes. This item includes removal of the humus layer and placement along the route, as well as all work and equipment necessary. Accounting for excavation in compacted state, per m3. The final thickness shall be determined by the on-site supervising engineer. 
Excavation of trench width + expansion at the position of the shaft placement</t>
  </si>
  <si>
    <r>
      <t>m</t>
    </r>
    <r>
      <rPr>
        <vertAlign val="superscript"/>
        <sz val="9"/>
        <color theme="1"/>
        <rFont val="Arial"/>
        <family val="2"/>
        <charset val="238"/>
      </rPr>
      <t>3</t>
    </r>
  </si>
  <si>
    <t>3.2</t>
  </si>
  <si>
    <t>Trial excavation</t>
  </si>
  <si>
    <t>Trial excavations at the locations of planned installations with water supply, hydrant network, technological and well water in order to determine the exact positions of existing installations. The excavation is combined - 70% mechanical, 30% manual. To detect the direction and absolute height of the top of the installation of the existing installation.</t>
  </si>
  <si>
    <t>3.3</t>
  </si>
  <si>
    <t>Excavation and trench planning for duct</t>
  </si>
  <si>
    <t>Trench excavation for duct laying includes machine excavation of soil (60%), and by hand (40%) if needed, for assembly of duct in B-class material, with trench sliding shore system (type as SBH S790). Planning of the bottom of the trench with a precision of +/- 3 cm.
All necessary protection of the stability of the excavation (sliding shore system, drainage, compaction) is to be included in the price. 
This item includes excavation, sliding shore system, loading and disposal at a temporary construction site dump, unloading, as well as all work and equipment necessary. 
Accounting for excavation in compacted state, per m3. 
a) cable duct - trench width 135-186 cm, trench depth 160-370 cm</t>
  </si>
  <si>
    <t>Excavation pit for shafts (JE) for electric installations</t>
  </si>
  <si>
    <t xml:space="preserve">Machine excavation of the base pit in the B-class soil of a bottom rectangular section of 300*300 cm, up to 471*576 cm. Depth between 3,8m and 5,04m. Machine excavation of soil (60%), and by hand (40%) when needed. Trench sliding shore system (type as SBH S750). Total 6 pits.
All necessary protection of the stability of the excavation (sliding shore system, drainage, compaction) is to be included in the price. 
This item includes excavation, sliding shore system, loading and disposal at a temporary construction site dump, unloading, as well as all work and equipment necessary. 
Accounting for excavation in compacted state, per m3. </t>
  </si>
  <si>
    <t>3.4</t>
  </si>
  <si>
    <t>Bedding below the pipes</t>
  </si>
  <si>
    <t>Construction of a sand bedding, d=30 cm, for laying of electric installation pipes. This item includes supply, transfer and installation of the sand, as well as all work and equipment necessary. Wrap the sand with geotextile. Geotextile is issued in a separate item.
Accounting for installed and compacted material per m3:</t>
  </si>
  <si>
    <t>3.5</t>
  </si>
  <si>
    <t>Bedding below the shafts</t>
  </si>
  <si>
    <t>Construction of a 8-16 mm gravel bedding, d=20 cm under sump and d=50 cm under rest of shaft, for laying of electric installation shafts with soft compaction. This item includes supply, transfer and installation of the gravel, as well as all work and equipment necessary. Wrap the gravel under the sump with geotextile. Geotextile is issued in a separate item.
Accounting for installed and compacted material per m3</t>
  </si>
  <si>
    <t>3.6</t>
  </si>
  <si>
    <t>Filling around the pipes with sand</t>
  </si>
  <si>
    <t>Filling the space around the water pipe and sewerage with sand, up to 30 cm above the pipe crown. This item includes supply, transport and placing of the sand, as well as all work and equipment necessary. Wrap the sand with geotextile. Geotextile is issued in a separate item.
Accounting for installed and compacted material per m3:</t>
  </si>
  <si>
    <t>3.7</t>
  </si>
  <si>
    <t>Filling the rest of the trench</t>
  </si>
  <si>
    <t>Filling the rest of electric installations trench with the excavated material (max grain - 16 mm), without organic impurities. The filling shall be performed all the way to the road construction layers, and down to the humus layers on green surfaces.  The trench can be filled only after approval from the supervising engineer. The material is to be compacted in app. 30 cm layers at 15 MN/m2. This item includes loading and transfer of the excavated material from the site stockpile, as well as all work and equipment necessary.
Accounting for installed and compacted material per m3:</t>
  </si>
  <si>
    <t>3.8</t>
  </si>
  <si>
    <t xml:space="preserve">Filling around electric installation shafts (JE) </t>
  </si>
  <si>
    <t>Filling with the excavated material (max grain - 16 mm), without organic impurities. The filling shall be performed all the way to the road construction layers, and down to the humus layers on green surfaces.  The trench can be filled only after approval from the supervising engineer. The material is to be compacted at 15 MN/m2. This item includes loading and transfer of the excavated material from the site stockpile, as well as all work and equipment necessary.
Accounting for installed and compacted material per m3:</t>
  </si>
  <si>
    <t>3.9</t>
  </si>
  <si>
    <t>Base course on roads</t>
  </si>
  <si>
    <t>Construction of the road base course from frost resistant stone material of granulation (gravel) 0 - 63 mm with compaction. The thickness in the compacted state is 25 cm. The compaction at the top must not be less than Ms min.80 MN/m2. The item includes the procurement, supply and installation of materials, backfilling, spreading, planning of materials according to the slopes from the project and all necessary work and means for work. Calculation per m3 of actually installed material in the compacted state.</t>
  </si>
  <si>
    <t>3.10</t>
  </si>
  <si>
    <t>Tampon on roads</t>
  </si>
  <si>
    <t>Construction of the road base course from stone material with granulation (crushed stone) 0 - 32 mm with compaction. The thickness in the compacted state is 20 cm. The compaction at the top must not be less than Ms min.100 MN/m2. The item includes the procurement, supply and installation of materials, backfilling, spreading, planning of materials according to the slopes from the project and all necessary work and means of work, as well as testing and quality control. Calculation per m3 of actually installed material in the compacted state.</t>
  </si>
  <si>
    <t>3.11</t>
  </si>
  <si>
    <t>Base course on paths</t>
  </si>
  <si>
    <t xml:space="preserve">Construction of gravel deposit 16-32 mm in the layer of 10 cm below the pedestrian path. This item includes supply, transfer and placement of material, as well as all work and equipment necessary. The compaction at the top must not be less than Ms min.15 MN/m2. Accounting for actually placed material per m3. </t>
  </si>
  <si>
    <t>Accounting for installed and compacted material per m3:</t>
  </si>
  <si>
    <t>3.12</t>
  </si>
  <si>
    <t>humus placing</t>
  </si>
  <si>
    <t xml:space="preserve">Reseeding of green surfaces in the layer d=10-30 cm. This item includes transfer of the humus from the site stockpile, spreading and soft compaction of humus, as well as all work and equipment necessary. Accounting for actually reseeding surface per m3.  </t>
  </si>
  <si>
    <t>3.13</t>
  </si>
  <si>
    <t>Excavation for foundation in front of TP1</t>
  </si>
  <si>
    <t>Dimension of foundation in soil is app 0,4*0,85*1,15 cm. 2 foundations are being built.</t>
  </si>
  <si>
    <t xml:space="preserve">This item includes excavation, loading and disposal at a temporary construction site dump, unloading, as well as all work and equipment necessary. </t>
  </si>
  <si>
    <t>3.14</t>
  </si>
  <si>
    <t>Removal of excess material obtained through excavation</t>
  </si>
  <si>
    <t>Removal of excess material from the excavation includes loading of the excavated material into a transport vehicle, transfer of material from the site stockpile, unloading of transferred material, storage, all work related to the stockpile's stability and fitting into the surroundings, as well as storage expenses.</t>
  </si>
  <si>
    <t>Stockpile transfer, to a distance up to 20 km.</t>
  </si>
  <si>
    <t>Accounting for transported material per m3 from the excavation in compacted state.</t>
  </si>
  <si>
    <t>SOLELY WORK THAT HAS BEEN CARRIED OUT SHALL BE CALCULATED, WITH THE PRESENTATION OF THE BILL OF QUANTITIES.</t>
  </si>
  <si>
    <t>Excavation Works</t>
  </si>
  <si>
    <t>4.0</t>
  </si>
  <si>
    <t>CONCRETE WORKS</t>
  </si>
  <si>
    <t>4.1</t>
  </si>
  <si>
    <t>Pipe surround for laying electric installations</t>
  </si>
  <si>
    <t>DN 110 pipes in 3*2 raster are to be completely covered in concrete. Concrete block dimensions are 65*50 cm and 116*50 cm wide in cross section. Length according to location plan and detail of dilatation. Concrete block starts 1 m from the shaft/structure and finishes in front of the following shaft/structure.    Concrete block is made of C 30/37-class concrete, the concrete base from C 12/15-class concrete, 10 cm in thickness. Distance between pipe distance pieces max 1m.</t>
  </si>
  <si>
    <t>This item includes supply, placing and treatment of fresh concrete and pipe spacer ring, pumping water form trench. Reinforcement presented separately.</t>
  </si>
  <si>
    <t>a) concrete base C12/15</t>
  </si>
  <si>
    <t>b) concrete C30/37</t>
  </si>
  <si>
    <t>c) formwork</t>
  </si>
  <si>
    <t>d) pipe distance piece</t>
  </si>
  <si>
    <t>4.2</t>
  </si>
  <si>
    <t>New shaft JE 156</t>
  </si>
  <si>
    <t>Concreting of shaft JE156 with floor plan dimensions of 200*200 cm and height of 360 cm. The thickness of all slabs and walls is 30 cm. The shaft is covered with cast iron covers B125. The shaft ladder is steel, useful width 50 cm, total height 273 cm with rungs every 28 cm, type FABA System A12. In bottom slab is sump 50x50x40 cm, with grating cover and slope of slab toward sump. In sump drainage pipe DN 110. In walls are openings for pipes that need to be closed with expansive mortar after pipes are placed. The selected steel grade is S235JR. The selected screw class is 8.8. The selected class of anchor bolts is 4.6. The corrosive environment category can be classified as C4 high according to EN ISO 12944-2. The anti-corrosion coating used must comply with table A3 of the EN ISO 12944-5 standard. The item includes supply, transport and installation of concrete, formwork, steel structures, covers, anti-corrosion protection, vibrating concrete and concrete care, pumping water, as well as testing and quality control and everything necessary for functional performance according to the design solution, and all according to EN 13670. Construction - Compressive strength class of concrete C30/37. XC4, XD1, XF3; Cl 0,2; Dmax=32 mm. Reinforcement presented separately.</t>
  </si>
  <si>
    <t>d) ladders with anchoring and anti-corrosion protection, heights 273 cm</t>
  </si>
  <si>
    <t>e) cast iron cover 80x80 cm, B125</t>
  </si>
  <si>
    <t>f) grating as sump cover 63x63 cm</t>
  </si>
  <si>
    <t>g) drainage PEHD DN 110</t>
  </si>
  <si>
    <t>h) expansive mortar</t>
  </si>
  <si>
    <t>4.3</t>
  </si>
  <si>
    <t>New shaft JE 157</t>
  </si>
  <si>
    <t>Concreting of shaft JE157 with floor plan dimensions of 250*250 cm and height of 469 cm. The thickness of all slabs and walls is 30 cm, and around cover wall is 25 cm. The shaft is covered with cast iron covers C250. The shaft ladder is steel, useful width 50 cm, total height 379 cm with rungs every 28 cm, type FABA System A12. In bottom slab is sump 50x50x40 cm, with grating cover and slope of slab toward sump. In sump drainage pipe DN 110. In walls are openings for pipes that need to be closed with expansive mortar after pipes are placed. The selected steel grade is S235JR. The selected screw class is 8.8. The selected class of anchor bolts is 4.6. The corrosive environment category can be classified as C4 high according to EN ISO 12944-2. The anti-corrosion coating used must comply with table A3 of the EN ISO 12944-5 standard. The item includes supply, transport and installation of concrete, formwork, steel structures, covers, anti-corrosion protection, vibrating concrete and concrete care, water, as well as testing and quality control and everything necessary for functional performance according to the design solution, and all according to EN 13670. Construction - Compressive strength class of concrete C30/37. XC4, XD1, XF3; Cl 0,2;  Dmax=32 mm. Reinforcement presented separately.</t>
  </si>
  <si>
    <t>d) ladders with anchoring and anti-corrosion protection, heights 379 cm</t>
  </si>
  <si>
    <t>e) cast iron cover 80x80 cm, C250</t>
  </si>
  <si>
    <t>4.4</t>
  </si>
  <si>
    <t>New shaft JE 158</t>
  </si>
  <si>
    <t>Concreting of shaft JE158 with floor plan dimensions of 200*200 cm and height of 484 cm. The thickness of all slabs and walls is 30 cm. The shaft is covered with cast iron covers B125. The shaft ladder is steel, useful width 50 cm, total height 379 cm with rungs every 28 cm, type FABA System A12. In bottom slab is sump 50x50x40 cm, with grating cover and slope of slab toward sump. In sump drainage pipe DN 110. In walls are openings for pipes that need to be closed with expansive mortar after pipes are placed. The selected steel grade is S235JR. The selected screw class is 8.8. The selected class of anchor bolts is 4.6. The corrosive environment category can be classified as C4 high according to EN ISO 12944-2. The anti-corrosion coating used must comply with table A3 of the EN ISO 12944-5 standard. The item includes supply, transport and installation of concrete, formwork, steel structures, covers, anti-corrosion protection, vibrating concrete and concrete care, pumping water as well as testing and quality control and everything necessary for functional performance according to the design solution, and all according to EN 13670. Construction - Compressive strength class of concrete C30/37.XC4, XD1, XF3; Cl 0,2; Dmax=32 mm. Reinforcement presented separately.</t>
  </si>
  <si>
    <t>4.5</t>
  </si>
  <si>
    <t>New shaft JE 159</t>
  </si>
  <si>
    <t>Concreting of shaft JE159 with floor plan dimensions of 200*200 cm and height of 481 cm. The thickness of all slabs and walls is 30 cm. The shaft is covered with cast iron covers B125. The shaft ladder is steel, useful width 50 cm, total height 391 cm with rungs every 28 cm, type FABA System A12. In bottom slab is sump 50x50x40 cm, with grating cover and slope of slab toward sump. In sump drainage pipe DN 110. In walls are openings for pipes that need to be closed with expansive mortar after pipes are placed. The selected steel grade is S235JR. The selected screw class is 8.8. The selected class of anchor bolts is 4.6. The corrosive environment category can be classified as C4 high according to EN ISO 12944-2. The anti-corrosion coating used must comply with table A3 of the EN ISO 12944-5 standard. The item includes supply, transport and installation of concrete, formwork, steel structures, covers, anti-corrosion protection, vibrating concrete and concrete care, pumping water as well as testing and quality control and everything necessary for functional performance according to the design solution, and all according to EN 13670. Construction - Compressive strength class of concrete C30/37. XC4, XD1, XF3; Cl 0,2; Dmax=32 mm. Reinforcement presented separately.</t>
  </si>
  <si>
    <t>d) ladders with anchoring and anti-corrosion protection, heights 391 cm</t>
  </si>
  <si>
    <t>4.6</t>
  </si>
  <si>
    <t>New shaft JE 160</t>
  </si>
  <si>
    <t>Concreting of shaft JE160 with floor plan dimensions of 250*250 cm and height of 427 cm. The thickness of all slabs and walls is 30 cm. The shaft is covered with cast iron covers B125. The shaft ladder is steel, useful width 50 cm, total height 327 cm with rungs every 28 cm, type FABA System A12. In bottom slab is sump 50x50x40 cm, with grating cover and slope of slab toward sump. In sump drainage pipe DN 110. In walls are openings for pipes that need to be closed with expansive mortar after pipes are placed. The selected steel grade is S235JR. The selected screw class is 8.8. The selected class of anchor bolts is 4.6. The corrosive environment category can be classified as C4 high according to EN ISO 12944-2. The anti-corrosion coating used must comply with table A3 of the EN ISO 12944-5 standard. The item includes supply, transport and installation of concrete, formwork, steel structures, covers, anti-corrosion protection, vibrating concrete and concrete care, pumping water as well as testing and quality control and everything necessary for functional performance according to the design solution, and all according to EN 13670. Construction - Compressive strength class of concrete C30/37. XC4, XD1, XF3; Cl 0,2; Dmax=32 mm . Reinforcement presented separately.</t>
  </si>
  <si>
    <t>d) ladders with anchoring and anti-corrosion protection, heights 327 cm</t>
  </si>
  <si>
    <t>4.7</t>
  </si>
  <si>
    <t>New shaft JE 161</t>
  </si>
  <si>
    <t>Concreting of shaft JE161 with floor plan dimensions of 250*250 cm and height of 420 cm. The thickness of all slabs and walls is 30 cm. The shaft is covered with cast iron covers B125. The shaft ladder is steel, useful width 50 cm, total height 327 cm with rungs every 28 cm, type FABA System A12. In bottom slab is sump 50x50x40 cm, with grating cover and slope of slab toward sump. In sump drainage pipe DN 110. In walls are openings for pipes that need to be closed with expansive mortar after pipes are placed. The selected steel grade is S235JR. The selected screw class is 8.8. The selected class of anchor bolts is 4.6. The corrosive environment category can be classified as C4 high according to EN ISO 12944-2. The anti-corrosion coating used must comply with table A3 of the EN ISO 12944-5 standard. The item includes supply, transport and installation of concrete, formwork, steel structures, covers, anti-corrosion protection, vibrating concrete and concrete care, pumping water as well as testing and quality control and everything necessary for functional performance according to the design solution, and all according to EN 13670. Construction - Compressive strength class of concrete C30/37. XC4, XD1, XF3; Cl 0,2; Dmax=32 mm. Reinforcement presented separately.</t>
  </si>
  <si>
    <t>4.8</t>
  </si>
  <si>
    <t>Sealing of the opening in the existing concreate wall of TP1 and TP3</t>
  </si>
  <si>
    <t>The supposed thickness of the surface of the existing walls is 25 cm. After the laying of DN 100 pipe into the prepared opening in the wall, the pipes are sealed with acrylic sealing profile type as SikaSwell A Profile 2005 along the middle section of the opening and are covered in rapid hardening mortar along both sides of the opening. This item includes supply, transfer and installation of the sealing profile and rapid hardening mortar, as well as all work and equipment necessary. Accounting for the opening carried out, per piece.</t>
  </si>
  <si>
    <t>4.9</t>
  </si>
  <si>
    <t>Sealing of the opening in the existing concreate wall of MHE04 and MHE05</t>
  </si>
  <si>
    <t>The supposed thickness of the surface of the existing walls is 30 and 50 cm. After the laying of DN 100 pipe into the prepared opening in the wall, the pipes are sealed with acrylic sealing profile type as SikaSwell A Profile 2005 along the middle section of the opening and are covered in rapid hardening mortar along both sides of the opening. This item includes supply, transfer and installation of the sealing profile and rapid hardening mortar, as well as all work and equipment necessary. Accounting for the opening carried out, per piece.</t>
  </si>
  <si>
    <t>4.10</t>
  </si>
  <si>
    <t>Laying of concrete slabs on pedestrian surfaces</t>
  </si>
  <si>
    <t>Laying concrete slabs on a layer of paving mortar d=0,5 cm and above C12/15 d=10 cm. Expansion joint between the slabs and existing structures and curbs 1 cm. Fill expansion joints to full height with mortar for grouting concrete slabs. Dust the slabs before laying. The item includes the delivery of concrete pavers from the stockpile, laying pavers and grouting expansion joints, procurement, delivery and installation of paving mortar and grouting mortar, cutting and trimming concrete pavers, all necessary work and materials for the work.</t>
  </si>
  <si>
    <t>This item also includes 10 % of new pavers identical to the existing ones.</t>
  </si>
  <si>
    <t>a) laying of pavers</t>
  </si>
  <si>
    <t>b) grouting mortar</t>
  </si>
  <si>
    <t>c) paving mortar</t>
  </si>
  <si>
    <t>c) C12/15</t>
  </si>
  <si>
    <t>4.11</t>
  </si>
  <si>
    <t>Laying of concrete path</t>
  </si>
  <si>
    <t xml:space="preserve">Laying concrete path C30/37 d=15 cm. The item includes supply, transport and installation of concrete, formwork, reinforcement Q335 in one layer, vibrating concrete and concrete care, as well as testing and quality control and everything necessary for functional performance according to the design solution, and all according to EN 13670. Construction - Compressive strength class of concrete C30/37. </t>
  </si>
  <si>
    <t>a) C30/37</t>
  </si>
  <si>
    <t>b) formwork h=0,15 cm</t>
  </si>
  <si>
    <t>c) reinforcement Q335</t>
  </si>
  <si>
    <t>kg</t>
  </si>
  <si>
    <t>4.12</t>
  </si>
  <si>
    <t>Concrete kerb 18*24*100 cm</t>
  </si>
  <si>
    <t>Supply and installation of finished concrete kerbs of 18*24* cm, construction of concrete foundations with approximate dimensions of 35x10 cm, made of C 12/15-class concrete, filling the 1 cm wide joints with cement mortar.   This item includes supply and transfer of concrete kerbs, construction, supply, installation and treatment of fresh cement for foundations, supply and placement of cement mortar for filling joints, as well as all work and equipment necessary.</t>
  </si>
  <si>
    <t>a) 18*24* cm concrete kerb</t>
  </si>
  <si>
    <t>b) concrete base C12/15</t>
  </si>
  <si>
    <t>c) M10 cement mortar</t>
  </si>
  <si>
    <t>4.13</t>
  </si>
  <si>
    <t>Concrete kerb 10*25*100 cm</t>
  </si>
  <si>
    <t>Supply and installation of finished concrete kerbs of 10*25* cm, construction of concrete foundations with approximate dimensions of 25x10 cm, made of C 12/15-class concrete, filling the 1 cm wide joints with cement mortar.   This item includes supply and transfer of concrete kerbs, construction, supply, installation and treatment of fresh cement for foundations, supply and placement of cement mortar for filling joints, as well as all work and equipment necessary.</t>
  </si>
  <si>
    <t>a) 10*25*100 cm concrete kerb</t>
  </si>
  <si>
    <t>4.14</t>
  </si>
  <si>
    <t>Foundation of outdoor lamp</t>
  </si>
  <si>
    <t>Concreting of reinforced concrete foundations of an outdoor lamp measuring 0.4*0.4*0.8 m. A total of 2 foundations are being constructed.</t>
  </si>
  <si>
    <t>The item includes the supply, transport and installation of concrete, concrete vibration, concrete care, formwork, and everything necessary for functional implementation according to the design solution, all according to EN 13670, as well as testing and quality control. To be coordinated with the installation of column anchors. Construction - Concrete compressive strength class C30/37. Reinforcement presented separately.</t>
  </si>
  <si>
    <t xml:space="preserve">b) formwork </t>
  </si>
  <si>
    <t>4.15</t>
  </si>
  <si>
    <t>Foundations in front of TP1</t>
  </si>
  <si>
    <t>Concreting of reinforced concrete foundations in front of TS1 with dimensions of 0.4*0.85*1.15 m in the ground and 0.15*0.85*0.95 m above ground. A total of 2 foundations are being built. Drilling (8 holes) of the existing TS1 concrete wall to install reinforcement with a diameter of 12 mm for connection to the new foundation. Drilling 4 holes DN 150 through a concrete slab d=15 cm for pouring concrete.</t>
  </si>
  <si>
    <t>The item includes the supply, transportation and installation of concrete, concrete vibration, concrete care, formwork and everything necessary for functional implementation according to the design solution, all according to EN 13670, as well as testing and quality control. Construction - Concrete of compressive strength class C30/37. Reinforcement is delivered separately.</t>
  </si>
  <si>
    <t xml:space="preserve">c) drilling hole minimum f 14 mm </t>
  </si>
  <si>
    <t>d) drilling hole DN 150</t>
  </si>
  <si>
    <t>Concrete Works</t>
  </si>
  <si>
    <t>5.0</t>
  </si>
  <si>
    <t>REINFORCEMENT WORKS</t>
  </si>
  <si>
    <t>5.1</t>
  </si>
  <si>
    <t>B500B</t>
  </si>
  <si>
    <t>Supply, cleaning, cutting, bending and installation of B500B reinforcement. The amounts of reinforcement presented in this bill of quantities are project amounts, exact amounts shall be determined in the measurement book.</t>
  </si>
  <si>
    <t>Reinforcement Works</t>
  </si>
  <si>
    <t>6.0</t>
  </si>
  <si>
    <t>PIPING WORKS</t>
  </si>
  <si>
    <t>6.1</t>
  </si>
  <si>
    <t>Laying of conduit pipes for electric installations</t>
  </si>
  <si>
    <t>Procurement of all material, transport and work needed for run laying (PEHD DN 110 and PEHD DN 50, SDR 26).</t>
  </si>
  <si>
    <t>Six pipes are laid in 3x2 formation and covered in concrete. Laying and concrete work shall be harmonised. Concrete and reinforcement shall be shown separately.</t>
  </si>
  <si>
    <t>The price includes all the material, piping, fitting and biding material, as well as work, transfer and transport, construction and installation.</t>
  </si>
  <si>
    <t>PEHD DN 110, SDR 26</t>
  </si>
  <si>
    <t>PEHD DN 50, SDR 26</t>
  </si>
  <si>
    <t>6.2</t>
  </si>
  <si>
    <t>Connecting and expansion elements for protective pipes</t>
  </si>
  <si>
    <t>Procurement of all material, transport and work needed for run laying.</t>
  </si>
  <si>
    <t>Expansion element for protective pipes PEHD DN 110 (type as AXDX, O-Z/GEDNEY)</t>
  </si>
  <si>
    <t>connecting element for protective pipes</t>
  </si>
  <si>
    <t>6.3</t>
  </si>
  <si>
    <t>Crossings with the existing installations-temporary fastening of pipes independent of the medium and cables in the ground</t>
  </si>
  <si>
    <t>Before work begins, it is necessary to peg out the existing installations that cross with project electric installations. EXCAVATION IN THE VICINITY OF THE EXISTING INSTALLATIONS SHALL BE DONE EXCLUSIVELY BY HAND. This item includes temporary pipe up to DN 600, adhering of the existing installations while the new installations pass below them, as well as all work and equipment necessary.</t>
  </si>
  <si>
    <t>6.4</t>
  </si>
  <si>
    <t>Temporary relocation of the water pipes</t>
  </si>
  <si>
    <t>Temporary relocation of water pipes, each approximately 10 m long, during the construction of the manhole. The pipes are for water with a diameter of DN 150. The item includes cutting, procurement, delivery and installation of PEHD pipes SDR11, couplings and transition pieces, connection, return of the original pipes to the route, reconnection, new connecting elements, leak testing, all work and materials for the work.</t>
  </si>
  <si>
    <t>6.5</t>
  </si>
  <si>
    <t>Temporary adhering of the existing concreate duct</t>
  </si>
  <si>
    <t>Before work begins, it is necessary to peg out the existing installations that cross with project electric installations. EXCAVATION IN THE VICINITY OF THE EXISTING INSTALLATIONS SHALL BE DONE EXCLUSIVELY BY HAND. This item includes temporary adhering of the existing duct app 76*76 cm in length of app 5 m while the works on manholes are done, as well as all work and equipment necessary.</t>
  </si>
  <si>
    <t>Piping Works</t>
  </si>
  <si>
    <t>7.0</t>
  </si>
  <si>
    <t>ASPHALT WORKS</t>
  </si>
  <si>
    <t>7.1</t>
  </si>
  <si>
    <t>Base course of asphalt</t>
  </si>
  <si>
    <t xml:space="preserve">Construction and placement of AC 22 base 50/70 A4 Z6 asphalt layer, d=8 cm in thickness. This item includes construction, supply and transport of the asphalt mixture, laying, compression and construction of a mixture with the existing asphalt, as well as all work and equipment necessary. Accounting for upper surface of the layer, per m2. </t>
  </si>
  <si>
    <t>7.2</t>
  </si>
  <si>
    <t>Finishing layer of asphalt</t>
  </si>
  <si>
    <t xml:space="preserve">Construction and placement of AC 8 surf 70/100 A4 Z3 asphalt layer, d=4 cm in thickness. This item includes construction, supply and transport of the asphalt mixture, laying, compression and construction of a mixture with the existing asphalt, as well as all work and equipment necessary. Accounting for upper surface of the layer, per m2. </t>
  </si>
  <si>
    <t>Asphalt Works</t>
  </si>
  <si>
    <t>8.0</t>
  </si>
  <si>
    <t>PIT LAUNCHED DRILLING WORKS</t>
  </si>
  <si>
    <t>8.1</t>
  </si>
  <si>
    <t xml:space="preserve">Delivery of pipe laying equipment using trenchless technique like Pit launched drilling. Laying of two parallel protective steel pipes 323.9*7.1 mm with axial horizontal distance 70 cm. Building a working entrance and exit pit 1.3x2.5 m, which must be secured with a shoring system due to its depth (up to 4m deep). The sections to be drilled are 1.5m-13,5 m. The item includes delivery and removal of equipment and pipes, permits and approvals for work, excavation of entrance and exit pits with protective casings, drilling of steel pipes and their cleaning after laying, backfilling of pits after completion of work, disposal of materials and waste generated by work, pumping water from pits, all work and means of work. Inspection of the excavation by a geotechnical engineer to confirm the selected drilling method in price. </t>
  </si>
  <si>
    <t>a) drilling length 2x 1,5 m</t>
  </si>
  <si>
    <t>b) drilling length 2x 4,5 m</t>
  </si>
  <si>
    <t>c) drilling length 2x 9 m</t>
  </si>
  <si>
    <t>d) Inspection of the excavation by a geotechnical engineer to confirm the selected drilling method</t>
  </si>
  <si>
    <t>e) drilling length 2x 6,0 m</t>
  </si>
  <si>
    <t>f) drilling length 2x 13,5 m</t>
  </si>
  <si>
    <t>Pit Launched Drilling Works</t>
  </si>
  <si>
    <t>9.0</t>
  </si>
  <si>
    <t>OTHER WORKS</t>
  </si>
  <si>
    <t>9.1</t>
  </si>
  <si>
    <t>Warning tape</t>
  </si>
  <si>
    <t>Supply, delivery and placing of warning tape above electrical duct. The tape is yellow, 6 cm wide, reading “POZOR STRUJA” (Warning – electrical). The tape is placed so that the side on which the warning is printed is turned up, with min. 50 cm clearance from the top of the duct.</t>
  </si>
  <si>
    <t>9.2</t>
  </si>
  <si>
    <t>Pedestrian crossing over trench</t>
  </si>
  <si>
    <t>Constructing, setting and disassembling wooden pedestrian crossings over trenches at places where needed. A fence shall be put on both sides of the bridges. The base of the crossings shall be made of 5 cm thick boards. This item includes all binding material and all necessary transfer of materials. Accounting for the crossings made, per piece.</t>
  </si>
  <si>
    <t>9.3</t>
  </si>
  <si>
    <t>Planting grass</t>
  </si>
  <si>
    <t>Supply, transfer and planting grass suitable for a temperate continental climate. Grass for 8g/m2 of sun exposed soil.</t>
  </si>
  <si>
    <t>9.4</t>
  </si>
  <si>
    <t>Assembly of outdoor lamp</t>
  </si>
  <si>
    <t xml:space="preserve">Assembly of a freestanding outdoor lamp, approximately 1.2 m high, on new concreate foundation.  Mounting with chemical screws. Exact diameter and number of screws according to the existing holes on the lamp base. Cable connection and commissioning is done by a licensed electrician and is not part of this item.  The item includes assembly of lamp, as well as all work and equipment necessary.                                                                     </t>
  </si>
  <si>
    <t>9.5</t>
  </si>
  <si>
    <t>Geotextile</t>
  </si>
  <si>
    <t xml:space="preserve">Procurement, delivery and installation of geotextiles made of non-woven polyester fibres 200g/m2, type Guttatex SF 200.                                                                   </t>
  </si>
  <si>
    <t>9.6</t>
  </si>
  <si>
    <t>CCTV inspection</t>
  </si>
  <si>
    <t xml:space="preserve">Testing of the functionality of the pipes (total length 1044 m) and control of ensuring functionality, which must be proven by CCTV inspection according to the EN 13508-2 standard by an authorized organization with the issuance of a certificate. necessary certificates. The price includes the value of all work and material.                                                  </t>
  </si>
  <si>
    <t>Other Works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</si>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</sst>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0\ &quot;€&quot;"/>
    <numFmt numFmtId="165" formatCode="\2#,###"/>
  </numFmts>
  <fonts count="13" x14ac:knownFonts="1">
    <font>
      <sz val="11"/>
      <color theme="1"/>
      <name val="Aptos Narrow"/>
      <family val="2"/>
      <charset val="238"/>
      <scheme val="minor"/>
    </font>
    <font>
      <b/>
      <sz val="10"/>
      <color theme="3" tint="0.249977111117893"/>
      <name val="Arial"/>
      <family val="2"/>
      <charset val="238"/>
    </font>
    <font>
      <b/>
      <sz val="11"/>
      <color theme="3" tint="0.249977111117893"/>
      <name val="Aptos Narrow"/>
      <family val="2"/>
      <charset val="238"/>
      <scheme val="minor"/>
    </font>
    <font>
      <b/>
      <sz val="9"/>
      <color theme="3" tint="0.249977111117893"/>
      <name val="Arial"/>
      <family val="2"/>
      <charset val="238"/>
    </font>
    <font>
      <b/>
      <sz val="9"/>
      <color theme="1"/>
      <name val="Arial"/>
      <family val="2"/>
      <charset val="238"/>
    </font>
    <font>
      <sz val="9"/>
      <color theme="1"/>
      <name val="Arial"/>
      <family val="2"/>
      <charset val="238"/>
    </font>
    <font>
      <b/>
      <sz val="11"/>
      <color theme="1"/>
      <name val="Aptos Narrow"/>
      <family val="2"/>
      <scheme val="minor"/>
    </font>
    <font>
      <b/>
      <sz val="9"/>
      <name val="Arial"/>
      <family val="2"/>
      <charset val="238"/>
    </font>
    <font>
      <b/>
      <sz val="10"/>
      <name val="Arial"/>
      <family val="2"/>
      <charset val="238"/>
    </font>
    <font>
      <sz val="9"/>
      <color rgb="FFFF0000"/>
      <name val="Arial"/>
      <family val="2"/>
      <charset val="238"/>
    </font>
    <font>
      <sz val="10"/>
      <color theme="1"/>
      <name val="Arial"/>
      <family val="2"/>
      <charset val="238"/>
    </font>
    <font>
      <b/>
      <sz val="11"/>
      <color rgb="FFFF0000"/>
      <name val="Aptos Narrow"/>
      <family val="2"/>
      <scheme val="minor"/>
    </font>
    <font>
      <vertAlign val="superscript"/>
      <sz val="9"/>
      <color theme="1"/>
      <name val="Arial"/>
      <family val="2"/>
      <charset val="238"/>
    </font>
  </fonts>
  <fills count="2">
    <fill>
      <patternFill patternType="none"/>
    </fill>
    <fill>
      <patternFill patternType="gray125"/>
    </fill>
  </fills>
  <borders count="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left" vertical="center"/>
    </xf>
    <xf numFmtId="2" fontId="1" fillId="0" borderId="2" xfId="0" applyNumberFormat="1" applyFont="1" applyBorder="1" applyAlignment="1">
      <alignment horizontal="center" vertical="center"/>
    </xf>
    <xf numFmtId="164" fontId="1" fillId="0" borderId="2" xfId="0" applyNumberFormat="1" applyFont="1" applyBorder="1" applyAlignment="1">
      <alignment horizontal="center" vertical="center"/>
    </xf>
    <xf numFmtId="164" fontId="1" fillId="0" borderId="3" xfId="0" applyNumberFormat="1" applyFont="1" applyBorder="1" applyAlignment="1">
      <alignment horizontal="center" vertical="center"/>
    </xf>
    <xf numFmtId="0" fontId="2" fillId="0" borderId="0" xfId="0" applyFont="1"/>
    <xf numFmtId="0" fontId="1" fillId="0" borderId="4" xfId="0" applyFont="1" applyBorder="1" applyAlignment="1">
      <alignment horizontal="center" vertical="center"/>
    </xf>
    <xf numFmtId="0" fontId="3" fillId="0" borderId="5" xfId="0" quotePrefix="1" applyFont="1" applyBorder="1" applyAlignment="1">
      <alignment horizontal="center" vertical="center"/>
    </xf>
    <xf numFmtId="0" fontId="1" fillId="0" borderId="5" xfId="0" applyFont="1" applyBorder="1" applyAlignment="1">
      <alignment vertical="center"/>
    </xf>
    <xf numFmtId="2" fontId="3" fillId="0" borderId="5" xfId="0" applyNumberFormat="1" applyFont="1" applyBorder="1" applyAlignment="1">
      <alignment horizontal="center" vertical="center"/>
    </xf>
    <xf numFmtId="164" fontId="3" fillId="0" borderId="5" xfId="0" applyNumberFormat="1" applyFont="1" applyBorder="1" applyAlignment="1">
      <alignment horizontal="center" vertical="center"/>
    </xf>
    <xf numFmtId="164" fontId="3" fillId="0" borderId="6" xfId="0" applyNumberFormat="1" applyFont="1" applyBorder="1" applyAlignment="1">
      <alignment horizontal="center" vertical="center"/>
    </xf>
    <xf numFmtId="0" fontId="4" fillId="0" borderId="4" xfId="0" applyFont="1" applyBorder="1" applyAlignment="1">
      <alignment horizontal="center" vertical="center"/>
    </xf>
    <xf numFmtId="0" fontId="4" fillId="0" borderId="5" xfId="0" quotePrefix="1" applyFont="1" applyBorder="1" applyAlignment="1">
      <alignment horizontal="center" vertical="center"/>
    </xf>
    <xf numFmtId="0" fontId="4" fillId="0" borderId="5" xfId="0" applyFont="1" applyBorder="1" applyAlignment="1">
      <alignment vertical="center"/>
    </xf>
    <xf numFmtId="0" fontId="4" fillId="0" borderId="5" xfId="0" applyFont="1" applyBorder="1" applyAlignment="1">
      <alignment horizontal="center" vertical="center"/>
    </xf>
    <xf numFmtId="2" fontId="4" fillId="0" borderId="5"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6" xfId="0" applyNumberFormat="1" applyFont="1" applyBorder="1" applyAlignment="1">
      <alignment horizontal="center" vertical="center"/>
    </xf>
    <xf numFmtId="165" fontId="0" fillId="0" borderId="0" xfId="0" applyNumberFormat="1"/>
    <xf numFmtId="0" fontId="5" fillId="0" borderId="5" xfId="0" applyFont="1" applyBorder="1" applyAlignment="1">
      <alignment horizontal="center" vertical="center"/>
    </xf>
    <xf numFmtId="0" fontId="5" fillId="0" borderId="5" xfId="0" applyFont="1" applyBorder="1" applyAlignment="1">
      <alignment vertical="center" wrapText="1"/>
    </xf>
    <xf numFmtId="2" fontId="5" fillId="0" borderId="5" xfId="0" applyNumberFormat="1" applyFont="1" applyBorder="1" applyAlignment="1">
      <alignment horizontal="right" vertical="center"/>
    </xf>
    <xf numFmtId="164" fontId="5" fillId="0" borderId="5" xfId="0" applyNumberFormat="1" applyFont="1" applyBorder="1" applyAlignment="1">
      <alignment vertical="center"/>
    </xf>
    <xf numFmtId="164" fontId="5" fillId="0" borderId="6" xfId="0" applyNumberFormat="1" applyFont="1" applyBorder="1" applyAlignment="1">
      <alignment horizontal="right" vertical="center"/>
    </xf>
    <xf numFmtId="0" fontId="6" fillId="0" borderId="5" xfId="0" applyFont="1" applyBorder="1"/>
    <xf numFmtId="164" fontId="7" fillId="0" borderId="6" xfId="0" applyNumberFormat="1" applyFont="1" applyBorder="1" applyAlignment="1">
      <alignment vertical="center"/>
    </xf>
    <xf numFmtId="0" fontId="0" fillId="0" borderId="5" xfId="0" applyBorder="1"/>
    <xf numFmtId="49" fontId="3" fillId="0" borderId="5" xfId="0" quotePrefix="1" applyNumberFormat="1" applyFont="1" applyBorder="1" applyAlignment="1">
      <alignment horizontal="center" vertical="center"/>
    </xf>
    <xf numFmtId="0" fontId="1" fillId="0" borderId="5" xfId="0" applyFont="1" applyBorder="1" applyAlignment="1">
      <alignment vertical="center" wrapText="1"/>
    </xf>
    <xf numFmtId="2" fontId="1" fillId="0" borderId="5" xfId="0" applyNumberFormat="1" applyFont="1" applyBorder="1" applyAlignment="1">
      <alignment horizontal="right" vertical="center"/>
    </xf>
    <xf numFmtId="164" fontId="1" fillId="0" borderId="5" xfId="0" applyNumberFormat="1" applyFont="1" applyBorder="1" applyAlignment="1">
      <alignment vertical="center"/>
    </xf>
    <xf numFmtId="164" fontId="1" fillId="0" borderId="6" xfId="0" applyNumberFormat="1" applyFont="1" applyBorder="1" applyAlignment="1">
      <alignment vertical="center"/>
    </xf>
    <xf numFmtId="0" fontId="5" fillId="0" borderId="4" xfId="0" applyFont="1" applyBorder="1" applyAlignment="1">
      <alignment horizontal="center" vertical="center"/>
    </xf>
    <xf numFmtId="49" fontId="4" fillId="0" borderId="5" xfId="0" quotePrefix="1" applyNumberFormat="1" applyFont="1" applyBorder="1" applyAlignment="1">
      <alignment horizontal="center" vertical="center"/>
    </xf>
    <xf numFmtId="2" fontId="4" fillId="0" borderId="5" xfId="0" applyNumberFormat="1" applyFont="1" applyBorder="1" applyAlignment="1">
      <alignment horizontal="right" vertical="center"/>
    </xf>
    <xf numFmtId="164" fontId="4" fillId="0" borderId="5" xfId="0" applyNumberFormat="1" applyFont="1" applyBorder="1" applyAlignment="1">
      <alignment vertical="center"/>
    </xf>
    <xf numFmtId="164" fontId="4" fillId="0" borderId="6" xfId="0" applyNumberFormat="1" applyFont="1" applyBorder="1" applyAlignment="1">
      <alignment horizontal="right" vertical="center"/>
    </xf>
    <xf numFmtId="16" fontId="0" fillId="0" borderId="0" xfId="0" applyNumberFormat="1"/>
    <xf numFmtId="164" fontId="5" fillId="0" borderId="6" xfId="0" applyNumberFormat="1" applyFont="1" applyBorder="1" applyAlignment="1">
      <alignment vertical="center"/>
    </xf>
    <xf numFmtId="49" fontId="4" fillId="0" borderId="5" xfId="0" applyNumberFormat="1" applyFont="1" applyBorder="1" applyAlignment="1">
      <alignment horizontal="center" vertical="center"/>
    </xf>
    <xf numFmtId="0" fontId="4" fillId="0" borderId="5" xfId="0" applyFont="1" applyBorder="1" applyAlignment="1">
      <alignment vertical="center" wrapText="1"/>
    </xf>
    <xf numFmtId="0" fontId="8" fillId="0" borderId="5" xfId="0" applyFont="1" applyBorder="1" applyAlignment="1">
      <alignment vertical="center" wrapText="1"/>
    </xf>
    <xf numFmtId="0" fontId="8" fillId="0" borderId="5" xfId="0" applyFont="1" applyBorder="1" applyAlignment="1">
      <alignment vertical="center"/>
    </xf>
    <xf numFmtId="16" fontId="3" fillId="0" borderId="5" xfId="0" quotePrefix="1" applyNumberFormat="1" applyFont="1" applyBorder="1" applyAlignment="1">
      <alignment horizontal="center" vertical="center"/>
    </xf>
    <xf numFmtId="0" fontId="3" fillId="0" borderId="5" xfId="0" applyFont="1" applyBorder="1" applyAlignment="1">
      <alignment vertical="center"/>
    </xf>
    <xf numFmtId="164" fontId="3" fillId="0" borderId="5" xfId="0" applyNumberFormat="1" applyFont="1" applyBorder="1" applyAlignment="1">
      <alignment vertical="center"/>
    </xf>
    <xf numFmtId="164" fontId="3" fillId="0" borderId="6" xfId="0" applyNumberFormat="1" applyFont="1" applyBorder="1" applyAlignment="1">
      <alignment horizontal="right" vertical="center"/>
    </xf>
    <xf numFmtId="16" fontId="7" fillId="0" borderId="5" xfId="0" quotePrefix="1" applyNumberFormat="1" applyFont="1" applyBorder="1" applyAlignment="1">
      <alignment horizontal="center" vertical="center"/>
    </xf>
    <xf numFmtId="0" fontId="5" fillId="0" borderId="5" xfId="0" applyFont="1" applyBorder="1" applyAlignment="1">
      <alignment horizontal="justify" vertical="center" wrapText="1"/>
    </xf>
    <xf numFmtId="164" fontId="5" fillId="0" borderId="5" xfId="0" applyNumberFormat="1" applyFont="1" applyBorder="1" applyAlignment="1">
      <alignment horizontal="right" vertical="center"/>
    </xf>
    <xf numFmtId="16" fontId="4" fillId="0" borderId="5" xfId="0" quotePrefix="1" applyNumberFormat="1" applyFont="1" applyBorder="1" applyAlignment="1">
      <alignment horizontal="center" vertical="center"/>
    </xf>
    <xf numFmtId="164" fontId="4" fillId="0" borderId="5" xfId="0" applyNumberFormat="1" applyFont="1" applyBorder="1" applyAlignment="1">
      <alignment horizontal="right" vertical="center"/>
    </xf>
    <xf numFmtId="164" fontId="4" fillId="0" borderId="6" xfId="0" applyNumberFormat="1" applyFont="1" applyBorder="1" applyAlignment="1">
      <alignment vertical="center"/>
    </xf>
    <xf numFmtId="164" fontId="9" fillId="0" borderId="5" xfId="0" applyNumberFormat="1" applyFont="1" applyBorder="1" applyAlignment="1">
      <alignment vertical="center"/>
    </xf>
    <xf numFmtId="164" fontId="9" fillId="0" borderId="6" xfId="0" applyNumberFormat="1" applyFont="1" applyBorder="1" applyAlignment="1">
      <alignment vertical="center"/>
    </xf>
    <xf numFmtId="0" fontId="7" fillId="0" borderId="5" xfId="0" applyFont="1" applyBorder="1" applyAlignment="1">
      <alignment vertical="center"/>
    </xf>
    <xf numFmtId="0" fontId="1" fillId="0" borderId="5" xfId="0" applyFont="1" applyBorder="1" applyAlignment="1">
      <alignment horizontal="center" vertical="center"/>
    </xf>
    <xf numFmtId="16" fontId="5" fillId="0" borderId="5" xfId="0" quotePrefix="1" applyNumberFormat="1" applyFont="1" applyBorder="1" applyAlignment="1">
      <alignment horizontal="center" vertical="center"/>
    </xf>
    <xf numFmtId="0" fontId="5" fillId="0" borderId="5" xfId="0" applyFont="1" applyBorder="1" applyAlignment="1">
      <alignment vertical="center"/>
    </xf>
    <xf numFmtId="2" fontId="9" fillId="0" borderId="5" xfId="0" applyNumberFormat="1" applyFont="1" applyBorder="1" applyAlignment="1">
      <alignment horizontal="right" vertical="center"/>
    </xf>
    <xf numFmtId="0" fontId="10" fillId="0" borderId="5" xfId="0" applyFont="1" applyBorder="1" applyAlignment="1">
      <alignment horizontal="center" vertical="center"/>
    </xf>
    <xf numFmtId="0" fontId="5" fillId="0" borderId="5" xfId="0" quotePrefix="1" applyFont="1" applyBorder="1" applyAlignment="1">
      <alignment horizontal="center" vertical="center"/>
    </xf>
    <xf numFmtId="0" fontId="5" fillId="0" borderId="4" xfId="0" applyFont="1" applyBorder="1" applyAlignment="1">
      <alignment vertical="center"/>
    </xf>
    <xf numFmtId="2" fontId="5" fillId="0" borderId="5" xfId="0" applyNumberFormat="1" applyFont="1" applyBorder="1" applyAlignment="1">
      <alignment vertical="center"/>
    </xf>
    <xf numFmtId="164" fontId="10" fillId="0" borderId="5" xfId="0" applyNumberFormat="1" applyFont="1" applyBorder="1" applyAlignment="1">
      <alignment vertical="center"/>
    </xf>
    <xf numFmtId="164" fontId="10" fillId="0" borderId="6" xfId="0" applyNumberFormat="1" applyFont="1" applyBorder="1" applyAlignment="1">
      <alignment vertical="center"/>
    </xf>
    <xf numFmtId="164" fontId="7" fillId="0" borderId="6" xfId="0" applyNumberFormat="1" applyFont="1" applyBorder="1" applyAlignment="1">
      <alignment horizontal="right" vertical="center"/>
    </xf>
    <xf numFmtId="164" fontId="0" fillId="0" borderId="6" xfId="0" applyNumberFormat="1" applyBorder="1"/>
    <xf numFmtId="0" fontId="5" fillId="0" borderId="5" xfId="0" applyFont="1" applyBorder="1" applyAlignment="1">
      <alignment horizontal="right" vertical="center"/>
    </xf>
    <xf numFmtId="2" fontId="0" fillId="0" borderId="5" xfId="0" applyNumberFormat="1" applyBorder="1"/>
    <xf numFmtId="0" fontId="1" fillId="0" borderId="5" xfId="0" quotePrefix="1" applyFont="1" applyBorder="1" applyAlignment="1">
      <alignment horizontal="center" vertical="center"/>
    </xf>
    <xf numFmtId="164" fontId="3" fillId="0" borderId="5" xfId="0" applyNumberFormat="1" applyFont="1" applyBorder="1" applyAlignment="1">
      <alignment vertical="center" wrapText="1"/>
    </xf>
    <xf numFmtId="164" fontId="3" fillId="0" borderId="6" xfId="0" applyNumberFormat="1" applyFont="1" applyBorder="1" applyAlignment="1">
      <alignment vertical="center" wrapText="1"/>
    </xf>
    <xf numFmtId="2" fontId="5" fillId="0" borderId="5" xfId="0" applyNumberFormat="1" applyFont="1" applyBorder="1" applyAlignment="1">
      <alignment horizontal="right" vertical="center" wrapText="1"/>
    </xf>
    <xf numFmtId="164" fontId="5" fillId="0" borderId="5" xfId="0" applyNumberFormat="1" applyFont="1" applyBorder="1" applyAlignment="1">
      <alignment vertical="center" wrapText="1"/>
    </xf>
    <xf numFmtId="164" fontId="5" fillId="0" borderId="6" xfId="0" applyNumberFormat="1" applyFont="1" applyBorder="1" applyAlignment="1">
      <alignment vertical="center" wrapText="1"/>
    </xf>
    <xf numFmtId="0" fontId="1" fillId="0" borderId="7" xfId="0" applyFont="1" applyBorder="1" applyAlignment="1">
      <alignment horizontal="center" vertical="center"/>
    </xf>
    <xf numFmtId="164" fontId="7" fillId="0" borderId="6" xfId="0" applyNumberFormat="1" applyFont="1" applyBorder="1" applyAlignment="1">
      <alignment vertical="center" wrapText="1"/>
    </xf>
    <xf numFmtId="0" fontId="0" fillId="0" borderId="4" xfId="0" applyBorder="1"/>
    <xf numFmtId="0" fontId="11" fillId="0" borderId="5" xfId="0" applyFont="1" applyBorder="1"/>
    <xf numFmtId="164" fontId="0" fillId="0" borderId="5" xfId="0" applyNumberFormat="1" applyBorder="1"/>
    <xf numFmtId="164" fontId="11" fillId="0" borderId="6" xfId="0" applyNumberFormat="1" applyFont="1" applyBorder="1"/>
  </cellXfs>
  <cellStyles count="1">
    <cellStyle name="Normal" xfId="0" builtinId="0"/>
  </cellStyles>
  <dxfs count="0"/>
  <tableStyles count="1" defaultTableStyle="TableStyleMedium2" defaultPivotStyle="PivotStyleLight16">
    <tableStyle name="Invisible" pivot="0" table="0" count="0" xr9:uid="{4445EC24-27C9-41F3-A0F9-C2B03A01A42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1D59C-A6AD-4694-9CB7-923F150663CE}">
  <dimension ref="A1:N245"/>
  <sheetViews>
    <sheetView tabSelected="1" topLeftCell="B1" workbookViewId="0">
      <pane ySplit="1" topLeftCell="A230" activePane="bottomLeft" state="frozen"/>
      <selection pane="bottomLeft" activeCell="O9" sqref="O9"/>
    </sheetView>
  </sheetViews>
  <sheetFormatPr defaultRowHeight="15" x14ac:dyDescent="0.25"/>
  <cols>
    <col min="1" max="1" width="2.5703125" style="81" hidden="1" customWidth="1"/>
    <col min="2" max="2" width="9.5703125" style="29" bestFit="1" customWidth="1"/>
    <col min="3" max="3" width="48.28515625" style="29" bestFit="1" customWidth="1"/>
    <col min="4" max="4" width="11.5703125" style="29" bestFit="1" customWidth="1"/>
    <col min="5" max="5" width="9.42578125" style="72" bestFit="1" customWidth="1"/>
    <col min="6" max="6" width="9.5703125" style="83" bestFit="1" customWidth="1"/>
    <col min="7" max="7" width="11.85546875" style="70" customWidth="1"/>
  </cols>
  <sheetData>
    <row r="1" spans="1:14" x14ac:dyDescent="0.25">
      <c r="A1" s="1" t="s">
        <v>0</v>
      </c>
      <c r="B1" s="2" t="s">
        <v>1</v>
      </c>
      <c r="C1" s="3" t="s">
        <v>2</v>
      </c>
      <c r="D1" s="2" t="s">
        <v>3</v>
      </c>
      <c r="E1" s="4" t="s">
        <v>4</v>
      </c>
      <c r="F1" s="5" t="s">
        <v>5</v>
      </c>
      <c r="G1" s="6" t="s">
        <v>6</v>
      </c>
      <c r="H1" s="7"/>
    </row>
    <row r="2" spans="1:14" x14ac:dyDescent="0.25">
      <c r="A2" s="8"/>
      <c r="B2" s="9" t="s">
        <v>7</v>
      </c>
      <c r="C2" s="10" t="s">
        <v>8</v>
      </c>
      <c r="D2" s="10"/>
      <c r="E2" s="11"/>
      <c r="F2" s="12"/>
      <c r="G2" s="13"/>
    </row>
    <row r="3" spans="1:14" x14ac:dyDescent="0.25">
      <c r="A3" s="14"/>
      <c r="B3" s="15" t="s">
        <v>9</v>
      </c>
      <c r="C3" s="16" t="s">
        <v>10</v>
      </c>
      <c r="D3" s="17"/>
      <c r="E3" s="18"/>
      <c r="F3" s="19"/>
      <c r="G3" s="20"/>
      <c r="M3">
        <v>1</v>
      </c>
      <c r="N3" s="21"/>
    </row>
    <row r="4" spans="1:14" ht="84" x14ac:dyDescent="0.25">
      <c r="A4" s="8" t="s">
        <v>11</v>
      </c>
      <c r="B4" s="22"/>
      <c r="C4" s="23" t="s">
        <v>12</v>
      </c>
      <c r="D4" s="22" t="s">
        <v>13</v>
      </c>
      <c r="E4" s="24">
        <v>1</v>
      </c>
      <c r="F4" s="25"/>
      <c r="G4" s="26">
        <f>E4*F4</f>
        <v>0</v>
      </c>
    </row>
    <row r="5" spans="1:14" x14ac:dyDescent="0.25">
      <c r="A5" s="8"/>
      <c r="B5" s="10"/>
      <c r="C5" s="27" t="s">
        <v>14</v>
      </c>
      <c r="D5" s="27" t="s">
        <v>15</v>
      </c>
      <c r="E5" s="11"/>
      <c r="F5" s="12"/>
      <c r="G5" s="28">
        <f>SUM(G4)</f>
        <v>0</v>
      </c>
    </row>
    <row r="6" spans="1:14" x14ac:dyDescent="0.25">
      <c r="A6" s="8"/>
      <c r="B6" s="10"/>
      <c r="E6" s="11"/>
      <c r="F6" s="12"/>
      <c r="G6" s="13"/>
    </row>
    <row r="7" spans="1:14" x14ac:dyDescent="0.25">
      <c r="A7" s="14"/>
      <c r="B7" s="30" t="s">
        <v>16</v>
      </c>
      <c r="C7" s="31" t="s">
        <v>17</v>
      </c>
      <c r="D7" s="10"/>
      <c r="E7" s="32"/>
      <c r="F7" s="33"/>
      <c r="G7" s="34"/>
    </row>
    <row r="8" spans="1:14" x14ac:dyDescent="0.25">
      <c r="A8" s="35"/>
      <c r="B8" s="36" t="s">
        <v>18</v>
      </c>
      <c r="C8" s="16" t="s">
        <v>19</v>
      </c>
      <c r="D8" s="17"/>
      <c r="E8" s="37"/>
      <c r="F8" s="38"/>
      <c r="G8" s="39"/>
      <c r="N8" s="40"/>
    </row>
    <row r="9" spans="1:14" ht="84" x14ac:dyDescent="0.25">
      <c r="A9" s="14"/>
      <c r="B9" s="22"/>
      <c r="C9" s="23" t="s">
        <v>20</v>
      </c>
      <c r="D9" s="22" t="s">
        <v>21</v>
      </c>
      <c r="E9" s="24">
        <v>1</v>
      </c>
      <c r="F9" s="25"/>
      <c r="G9" s="26">
        <f>E9*F9</f>
        <v>0</v>
      </c>
    </row>
    <row r="10" spans="1:14" x14ac:dyDescent="0.25">
      <c r="A10" s="35"/>
      <c r="B10" s="42" t="s">
        <v>22</v>
      </c>
      <c r="C10" s="16" t="s">
        <v>23</v>
      </c>
      <c r="D10" s="17"/>
      <c r="E10" s="37"/>
      <c r="F10" s="38"/>
      <c r="G10" s="39"/>
    </row>
    <row r="11" spans="1:14" ht="72" x14ac:dyDescent="0.25">
      <c r="A11" s="14"/>
      <c r="B11" s="22"/>
      <c r="C11" s="23" t="s">
        <v>24</v>
      </c>
      <c r="D11" s="22" t="s">
        <v>25</v>
      </c>
      <c r="E11" s="24">
        <v>6</v>
      </c>
      <c r="F11" s="25"/>
      <c r="G11" s="26">
        <f>E11*F11</f>
        <v>0</v>
      </c>
    </row>
    <row r="12" spans="1:14" x14ac:dyDescent="0.25">
      <c r="A12" s="35"/>
      <c r="B12" s="42" t="s">
        <v>26</v>
      </c>
      <c r="C12" s="16" t="s">
        <v>27</v>
      </c>
      <c r="D12" s="17"/>
      <c r="E12" s="37"/>
      <c r="F12" s="38"/>
      <c r="G12" s="39"/>
    </row>
    <row r="13" spans="1:14" ht="36" x14ac:dyDescent="0.25">
      <c r="A13" s="14"/>
      <c r="B13" s="22"/>
      <c r="C13" s="23" t="s">
        <v>28</v>
      </c>
      <c r="D13" s="22" t="s">
        <v>29</v>
      </c>
      <c r="E13" s="24">
        <v>28</v>
      </c>
      <c r="F13" s="25"/>
      <c r="G13" s="26">
        <f>E13*F13</f>
        <v>0</v>
      </c>
    </row>
    <row r="14" spans="1:14" x14ac:dyDescent="0.25">
      <c r="A14" s="35"/>
      <c r="B14" s="42" t="s">
        <v>30</v>
      </c>
      <c r="C14" s="16" t="s">
        <v>31</v>
      </c>
      <c r="D14" s="17"/>
      <c r="E14" s="37"/>
      <c r="F14" s="38"/>
      <c r="G14" s="39"/>
    </row>
    <row r="15" spans="1:14" ht="60" x14ac:dyDescent="0.25">
      <c r="A15" s="14"/>
      <c r="B15" s="22"/>
      <c r="C15" s="23" t="s">
        <v>32</v>
      </c>
      <c r="D15" s="22" t="s">
        <v>33</v>
      </c>
      <c r="E15" s="24">
        <v>32</v>
      </c>
      <c r="F15" s="25"/>
      <c r="G15" s="26">
        <f>E15*F15</f>
        <v>0</v>
      </c>
    </row>
    <row r="16" spans="1:14" x14ac:dyDescent="0.25">
      <c r="A16" s="35"/>
      <c r="B16" s="42" t="s">
        <v>34</v>
      </c>
      <c r="C16" s="16" t="s">
        <v>35</v>
      </c>
      <c r="D16" s="17"/>
      <c r="E16" s="37"/>
      <c r="F16" s="38"/>
      <c r="G16" s="39"/>
    </row>
    <row r="17" spans="1:7" ht="48" x14ac:dyDescent="0.25">
      <c r="A17" s="14"/>
      <c r="B17" s="22"/>
      <c r="C17" s="23" t="s">
        <v>36</v>
      </c>
      <c r="D17" s="22" t="s">
        <v>29</v>
      </c>
      <c r="E17" s="24">
        <v>35</v>
      </c>
      <c r="F17" s="25"/>
      <c r="G17" s="26">
        <f>E17*F17</f>
        <v>0</v>
      </c>
    </row>
    <row r="18" spans="1:7" x14ac:dyDescent="0.25">
      <c r="A18" s="35"/>
      <c r="B18" s="42" t="s">
        <v>37</v>
      </c>
      <c r="C18" s="16" t="s">
        <v>38</v>
      </c>
      <c r="D18" s="17"/>
      <c r="E18" s="37"/>
      <c r="F18" s="38"/>
      <c r="G18" s="39"/>
    </row>
    <row r="19" spans="1:7" ht="60" x14ac:dyDescent="0.25">
      <c r="A19" s="14"/>
      <c r="B19" s="22"/>
      <c r="C19" s="23" t="s">
        <v>39</v>
      </c>
      <c r="D19" s="22" t="s">
        <v>33</v>
      </c>
      <c r="E19" s="24">
        <v>26</v>
      </c>
      <c r="F19" s="25"/>
      <c r="G19" s="26">
        <f>E19*F19</f>
        <v>0</v>
      </c>
    </row>
    <row r="20" spans="1:7" x14ac:dyDescent="0.25">
      <c r="A20" s="35"/>
      <c r="B20" s="42" t="s">
        <v>40</v>
      </c>
      <c r="C20" s="16" t="s">
        <v>41</v>
      </c>
      <c r="D20" s="17"/>
      <c r="E20" s="37"/>
      <c r="F20" s="38"/>
      <c r="G20" s="39"/>
    </row>
    <row r="21" spans="1:7" ht="48" x14ac:dyDescent="0.25">
      <c r="A21" s="14"/>
      <c r="B21" s="22"/>
      <c r="C21" s="23" t="s">
        <v>42</v>
      </c>
      <c r="D21" s="22" t="s">
        <v>29</v>
      </c>
      <c r="E21" s="24">
        <v>3</v>
      </c>
      <c r="F21" s="25"/>
      <c r="G21" s="26">
        <f>E21*F21</f>
        <v>0</v>
      </c>
    </row>
    <row r="22" spans="1:7" x14ac:dyDescent="0.25">
      <c r="A22" s="35"/>
      <c r="B22" s="42" t="s">
        <v>43</v>
      </c>
      <c r="C22" s="16" t="s">
        <v>44</v>
      </c>
      <c r="D22" s="17"/>
      <c r="E22" s="37"/>
      <c r="F22" s="38"/>
      <c r="G22" s="39"/>
    </row>
    <row r="23" spans="1:7" ht="48" x14ac:dyDescent="0.25">
      <c r="A23" s="14"/>
      <c r="B23" s="22"/>
      <c r="C23" s="23" t="s">
        <v>42</v>
      </c>
      <c r="D23" s="22" t="s">
        <v>29</v>
      </c>
      <c r="E23" s="24">
        <v>12</v>
      </c>
      <c r="F23" s="25"/>
      <c r="G23" s="26">
        <f>E23*F23</f>
        <v>0</v>
      </c>
    </row>
    <row r="24" spans="1:7" x14ac:dyDescent="0.25">
      <c r="A24" s="35"/>
      <c r="B24" s="42" t="s">
        <v>45</v>
      </c>
      <c r="C24" s="16" t="s">
        <v>46</v>
      </c>
      <c r="D24" s="17"/>
      <c r="E24" s="37"/>
      <c r="F24" s="38"/>
      <c r="G24" s="39"/>
    </row>
    <row r="25" spans="1:7" ht="60" x14ac:dyDescent="0.25">
      <c r="A25" s="14"/>
      <c r="B25" s="22"/>
      <c r="C25" s="23" t="s">
        <v>47</v>
      </c>
      <c r="D25" s="22" t="s">
        <v>33</v>
      </c>
      <c r="E25" s="24">
        <v>13</v>
      </c>
      <c r="F25" s="25"/>
      <c r="G25" s="26">
        <f>E25*F25</f>
        <v>0</v>
      </c>
    </row>
    <row r="26" spans="1:7" x14ac:dyDescent="0.25">
      <c r="A26" s="35"/>
      <c r="B26" s="42" t="s">
        <v>48</v>
      </c>
      <c r="C26" s="16" t="s">
        <v>49</v>
      </c>
      <c r="D26" s="17"/>
      <c r="E26" s="37"/>
      <c r="F26" s="38"/>
      <c r="G26" s="39"/>
    </row>
    <row r="27" spans="1:7" ht="60" x14ac:dyDescent="0.25">
      <c r="A27" s="14"/>
      <c r="B27" s="22"/>
      <c r="C27" s="23" t="s">
        <v>50</v>
      </c>
      <c r="D27" s="22" t="s">
        <v>25</v>
      </c>
      <c r="E27" s="24">
        <v>6</v>
      </c>
      <c r="F27" s="25"/>
      <c r="G27" s="26">
        <f>E27*F27</f>
        <v>0</v>
      </c>
    </row>
    <row r="28" spans="1:7" x14ac:dyDescent="0.25">
      <c r="A28" s="35"/>
      <c r="B28" s="42" t="s">
        <v>51</v>
      </c>
      <c r="C28" s="16" t="s">
        <v>52</v>
      </c>
      <c r="D28" s="17"/>
      <c r="E28" s="37"/>
      <c r="F28" s="38"/>
      <c r="G28" s="39"/>
    </row>
    <row r="29" spans="1:7" ht="60" x14ac:dyDescent="0.25">
      <c r="A29" s="14"/>
      <c r="B29" s="22"/>
      <c r="C29" s="23" t="s">
        <v>53</v>
      </c>
      <c r="D29" s="22" t="s">
        <v>25</v>
      </c>
      <c r="E29" s="24">
        <v>6</v>
      </c>
      <c r="F29" s="25"/>
      <c r="G29" s="26">
        <f>E29*F29</f>
        <v>0</v>
      </c>
    </row>
    <row r="30" spans="1:7" x14ac:dyDescent="0.25">
      <c r="A30" s="35"/>
      <c r="B30" s="42" t="s">
        <v>54</v>
      </c>
      <c r="C30" s="16" t="s">
        <v>55</v>
      </c>
      <c r="D30" s="17"/>
      <c r="E30" s="37"/>
      <c r="F30" s="38"/>
      <c r="G30" s="39"/>
    </row>
    <row r="31" spans="1:7" ht="60" x14ac:dyDescent="0.25">
      <c r="A31" s="14"/>
      <c r="B31" s="22"/>
      <c r="C31" s="23" t="s">
        <v>56</v>
      </c>
      <c r="D31" s="22" t="s">
        <v>25</v>
      </c>
      <c r="E31" s="24">
        <v>6</v>
      </c>
      <c r="F31" s="25"/>
      <c r="G31" s="26">
        <f>E31*F31</f>
        <v>0</v>
      </c>
    </row>
    <row r="32" spans="1:7" x14ac:dyDescent="0.25">
      <c r="A32" s="35"/>
      <c r="B32" s="42" t="s">
        <v>57</v>
      </c>
      <c r="C32" s="16" t="s">
        <v>58</v>
      </c>
      <c r="D32" s="17"/>
      <c r="E32" s="37"/>
      <c r="F32" s="38"/>
      <c r="G32" s="39"/>
    </row>
    <row r="33" spans="1:7" ht="60" x14ac:dyDescent="0.25">
      <c r="A33" s="14"/>
      <c r="B33" s="22"/>
      <c r="C33" s="23" t="s">
        <v>59</v>
      </c>
      <c r="D33" s="22" t="s">
        <v>25</v>
      </c>
      <c r="E33" s="24">
        <v>6</v>
      </c>
      <c r="F33" s="25"/>
      <c r="G33" s="26">
        <f>E33*F33</f>
        <v>0</v>
      </c>
    </row>
    <row r="34" spans="1:7" x14ac:dyDescent="0.25">
      <c r="A34" s="35"/>
      <c r="B34" s="42" t="s">
        <v>60</v>
      </c>
      <c r="C34" s="43" t="s">
        <v>61</v>
      </c>
      <c r="D34" s="17"/>
      <c r="E34" s="37"/>
      <c r="F34" s="38"/>
      <c r="G34" s="39"/>
    </row>
    <row r="35" spans="1:7" ht="132" x14ac:dyDescent="0.25">
      <c r="A35" s="14"/>
      <c r="B35" s="22"/>
      <c r="C35" s="23" t="s">
        <v>62</v>
      </c>
      <c r="D35" s="22" t="s">
        <v>25</v>
      </c>
      <c r="E35" s="24">
        <v>2</v>
      </c>
      <c r="F35" s="25"/>
      <c r="G35" s="26">
        <f>E35*F35</f>
        <v>0</v>
      </c>
    </row>
    <row r="36" spans="1:7" x14ac:dyDescent="0.25">
      <c r="A36" s="35"/>
      <c r="B36" s="42" t="s">
        <v>63</v>
      </c>
      <c r="C36" s="43" t="s">
        <v>64</v>
      </c>
      <c r="D36" s="17"/>
      <c r="E36" s="37"/>
      <c r="F36" s="38"/>
      <c r="G36" s="39"/>
    </row>
    <row r="37" spans="1:7" ht="36" x14ac:dyDescent="0.25">
      <c r="A37" s="8" t="s">
        <v>11</v>
      </c>
      <c r="B37" s="22"/>
      <c r="C37" s="23" t="s">
        <v>65</v>
      </c>
      <c r="D37" s="22" t="s">
        <v>25</v>
      </c>
      <c r="E37" s="24">
        <v>33</v>
      </c>
      <c r="F37" s="25"/>
      <c r="G37" s="26">
        <f>E37*F37</f>
        <v>0</v>
      </c>
    </row>
    <row r="38" spans="1:7" x14ac:dyDescent="0.25">
      <c r="A38" s="8"/>
      <c r="B38" s="22"/>
      <c r="C38" s="44" t="s">
        <v>66</v>
      </c>
      <c r="D38" s="45" t="s">
        <v>15</v>
      </c>
      <c r="E38" s="24"/>
      <c r="F38" s="25"/>
      <c r="G38" s="28">
        <f>SUM(G7:G37)</f>
        <v>0</v>
      </c>
    </row>
    <row r="39" spans="1:7" x14ac:dyDescent="0.25">
      <c r="A39" s="8"/>
      <c r="B39" s="10"/>
      <c r="E39" s="32"/>
      <c r="F39" s="33"/>
      <c r="G39" s="34"/>
    </row>
    <row r="40" spans="1:7" x14ac:dyDescent="0.25">
      <c r="A40" s="14"/>
      <c r="B40" s="46" t="s">
        <v>67</v>
      </c>
      <c r="C40" s="10" t="s">
        <v>68</v>
      </c>
      <c r="D40" s="47"/>
      <c r="E40" s="32"/>
      <c r="F40" s="48"/>
      <c r="G40" s="49"/>
    </row>
    <row r="41" spans="1:7" x14ac:dyDescent="0.25">
      <c r="A41" s="35"/>
      <c r="B41" s="50" t="s">
        <v>69</v>
      </c>
      <c r="C41" s="16" t="s">
        <v>70</v>
      </c>
      <c r="D41" s="17"/>
      <c r="E41" s="37"/>
      <c r="F41" s="38"/>
      <c r="G41" s="39"/>
    </row>
    <row r="42" spans="1:7" ht="96" x14ac:dyDescent="0.25">
      <c r="A42" s="14"/>
      <c r="B42" s="22"/>
      <c r="C42" s="51" t="s">
        <v>71</v>
      </c>
      <c r="D42" s="22" t="s">
        <v>72</v>
      </c>
      <c r="E42" s="24">
        <v>45</v>
      </c>
      <c r="F42" s="52"/>
      <c r="G42" s="26">
        <f>E42*F42</f>
        <v>0</v>
      </c>
    </row>
    <row r="43" spans="1:7" x14ac:dyDescent="0.25">
      <c r="A43" s="35"/>
      <c r="B43" s="53" t="s">
        <v>73</v>
      </c>
      <c r="C43" s="16" t="s">
        <v>74</v>
      </c>
      <c r="D43" s="17"/>
      <c r="E43" s="37"/>
      <c r="F43" s="38"/>
      <c r="G43" s="39"/>
    </row>
    <row r="44" spans="1:7" ht="84" x14ac:dyDescent="0.25">
      <c r="A44" s="14"/>
      <c r="B44" s="22"/>
      <c r="C44" s="51" t="s">
        <v>75</v>
      </c>
      <c r="D44" s="22" t="s">
        <v>72</v>
      </c>
      <c r="E44" s="24">
        <v>88</v>
      </c>
      <c r="F44" s="25"/>
      <c r="G44" s="26">
        <f>E44*F44</f>
        <v>0</v>
      </c>
    </row>
    <row r="45" spans="1:7" x14ac:dyDescent="0.25">
      <c r="A45" s="35"/>
      <c r="B45" s="53" t="s">
        <v>76</v>
      </c>
      <c r="C45" s="16" t="s">
        <v>77</v>
      </c>
      <c r="D45" s="17"/>
      <c r="E45" s="37"/>
      <c r="F45" s="38"/>
      <c r="G45" s="39"/>
    </row>
    <row r="46" spans="1:7" ht="180" x14ac:dyDescent="0.25">
      <c r="A46" s="14"/>
      <c r="B46" s="22"/>
      <c r="C46" s="51" t="s">
        <v>78</v>
      </c>
      <c r="D46" s="22" t="s">
        <v>72</v>
      </c>
      <c r="E46" s="24">
        <v>696</v>
      </c>
      <c r="F46" s="52"/>
      <c r="G46" s="26">
        <f>E46*F46</f>
        <v>0</v>
      </c>
    </row>
    <row r="47" spans="1:7" x14ac:dyDescent="0.25">
      <c r="A47" s="35"/>
      <c r="B47" s="53" t="s">
        <v>76</v>
      </c>
      <c r="C47" s="16" t="s">
        <v>79</v>
      </c>
      <c r="D47" s="17"/>
      <c r="E47" s="37"/>
      <c r="F47" s="38"/>
      <c r="G47" s="39"/>
    </row>
    <row r="48" spans="1:7" ht="156" x14ac:dyDescent="0.25">
      <c r="A48" s="14"/>
      <c r="B48" s="22"/>
      <c r="C48" s="51" t="s">
        <v>80</v>
      </c>
      <c r="D48" s="22" t="s">
        <v>72</v>
      </c>
      <c r="E48" s="24">
        <v>534</v>
      </c>
      <c r="F48" s="52"/>
      <c r="G48" s="26">
        <f>E48*F48</f>
        <v>0</v>
      </c>
    </row>
    <row r="49" spans="1:7" x14ac:dyDescent="0.25">
      <c r="A49" s="35"/>
      <c r="B49" s="53" t="s">
        <v>81</v>
      </c>
      <c r="C49" s="16" t="s">
        <v>82</v>
      </c>
      <c r="D49" s="17"/>
      <c r="E49" s="37"/>
      <c r="F49" s="54"/>
      <c r="G49" s="55"/>
    </row>
    <row r="50" spans="1:7" ht="72" x14ac:dyDescent="0.25">
      <c r="A50" s="14"/>
      <c r="B50" s="22"/>
      <c r="C50" s="51" t="s">
        <v>83</v>
      </c>
      <c r="D50" s="22" t="s">
        <v>72</v>
      </c>
      <c r="E50" s="24">
        <v>2.5</v>
      </c>
      <c r="F50" s="25"/>
      <c r="G50" s="26">
        <f>E50*F50</f>
        <v>0</v>
      </c>
    </row>
    <row r="51" spans="1:7" x14ac:dyDescent="0.25">
      <c r="A51" s="35"/>
      <c r="B51" s="53" t="s">
        <v>84</v>
      </c>
      <c r="C51" s="16" t="s">
        <v>85</v>
      </c>
      <c r="D51" s="17"/>
      <c r="E51" s="37"/>
      <c r="F51" s="54"/>
      <c r="G51" s="55"/>
    </row>
    <row r="52" spans="1:7" ht="96" x14ac:dyDescent="0.25">
      <c r="A52" s="14"/>
      <c r="B52" s="22"/>
      <c r="C52" s="51" t="s">
        <v>86</v>
      </c>
      <c r="D52" s="22" t="s">
        <v>72</v>
      </c>
      <c r="E52" s="24">
        <v>55</v>
      </c>
      <c r="F52" s="25"/>
      <c r="G52" s="26">
        <f>E52*F52</f>
        <v>0</v>
      </c>
    </row>
    <row r="53" spans="1:7" x14ac:dyDescent="0.25">
      <c r="A53" s="35"/>
      <c r="B53" s="53" t="s">
        <v>87</v>
      </c>
      <c r="C53" s="16" t="s">
        <v>88</v>
      </c>
      <c r="D53" s="17"/>
      <c r="E53" s="37"/>
      <c r="F53" s="54"/>
      <c r="G53" s="55"/>
    </row>
    <row r="54" spans="1:7" ht="72" x14ac:dyDescent="0.25">
      <c r="A54" s="14"/>
      <c r="B54" s="22"/>
      <c r="C54" s="51" t="s">
        <v>89</v>
      </c>
      <c r="D54" s="22" t="s">
        <v>72</v>
      </c>
      <c r="E54" s="24">
        <v>5</v>
      </c>
      <c r="F54" s="52"/>
      <c r="G54" s="26">
        <f>E54*F54</f>
        <v>0</v>
      </c>
    </row>
    <row r="55" spans="1:7" x14ac:dyDescent="0.25">
      <c r="A55" s="35"/>
      <c r="B55" s="53" t="s">
        <v>90</v>
      </c>
      <c r="C55" s="16" t="s">
        <v>91</v>
      </c>
      <c r="D55" s="17"/>
      <c r="E55" s="37"/>
      <c r="F55" s="54"/>
      <c r="G55" s="55"/>
    </row>
    <row r="56" spans="1:7" ht="132" x14ac:dyDescent="0.25">
      <c r="A56" s="14"/>
      <c r="B56" s="22"/>
      <c r="C56" s="51" t="s">
        <v>92</v>
      </c>
      <c r="D56" s="22" t="s">
        <v>72</v>
      </c>
      <c r="E56" s="24">
        <v>645</v>
      </c>
      <c r="F56" s="25"/>
      <c r="G56" s="26">
        <f>E56*F56</f>
        <v>0</v>
      </c>
    </row>
    <row r="57" spans="1:7" x14ac:dyDescent="0.25">
      <c r="A57" s="35"/>
      <c r="B57" s="53" t="s">
        <v>93</v>
      </c>
      <c r="C57" s="16" t="s">
        <v>94</v>
      </c>
      <c r="D57" s="17"/>
      <c r="E57" s="37"/>
      <c r="F57" s="38"/>
      <c r="G57" s="39"/>
    </row>
    <row r="58" spans="1:7" ht="120" x14ac:dyDescent="0.25">
      <c r="A58" s="14"/>
      <c r="B58" s="22"/>
      <c r="C58" s="51" t="s">
        <v>95</v>
      </c>
      <c r="D58" s="22" t="s">
        <v>72</v>
      </c>
      <c r="E58" s="24">
        <v>373</v>
      </c>
      <c r="F58" s="25"/>
      <c r="G58" s="26">
        <f>E58*F58</f>
        <v>0</v>
      </c>
    </row>
    <row r="59" spans="1:7" x14ac:dyDescent="0.25">
      <c r="A59" s="35"/>
      <c r="B59" s="53" t="s">
        <v>96</v>
      </c>
      <c r="C59" s="16" t="s">
        <v>97</v>
      </c>
      <c r="D59" s="17"/>
      <c r="E59" s="37"/>
      <c r="F59" s="38"/>
      <c r="G59" s="39"/>
    </row>
    <row r="60" spans="1:7" ht="120" x14ac:dyDescent="0.25">
      <c r="A60" s="14"/>
      <c r="B60" s="22"/>
      <c r="C60" s="51" t="s">
        <v>98</v>
      </c>
      <c r="D60" s="22" t="s">
        <v>72</v>
      </c>
      <c r="E60" s="24">
        <v>2</v>
      </c>
      <c r="F60" s="52"/>
      <c r="G60" s="26">
        <f>E60*F60</f>
        <v>0</v>
      </c>
    </row>
    <row r="61" spans="1:7" x14ac:dyDescent="0.25">
      <c r="A61" s="35"/>
      <c r="B61" s="53" t="s">
        <v>99</v>
      </c>
      <c r="C61" s="16" t="s">
        <v>100</v>
      </c>
      <c r="D61" s="17"/>
      <c r="E61" s="37"/>
      <c r="F61" s="38"/>
      <c r="G61" s="39"/>
    </row>
    <row r="62" spans="1:7" ht="120" x14ac:dyDescent="0.25">
      <c r="A62" s="14"/>
      <c r="B62" s="22"/>
      <c r="C62" s="51" t="s">
        <v>101</v>
      </c>
      <c r="D62" s="22" t="s">
        <v>72</v>
      </c>
      <c r="E62" s="24">
        <v>1</v>
      </c>
      <c r="F62" s="25"/>
      <c r="G62" s="26">
        <f>E62*F62</f>
        <v>0</v>
      </c>
    </row>
    <row r="63" spans="1:7" x14ac:dyDescent="0.25">
      <c r="A63" s="35"/>
      <c r="B63" s="53" t="s">
        <v>102</v>
      </c>
      <c r="C63" s="16" t="s">
        <v>103</v>
      </c>
      <c r="D63" s="17"/>
      <c r="E63" s="37"/>
      <c r="F63" s="54"/>
      <c r="G63" s="55"/>
    </row>
    <row r="64" spans="1:7" ht="72" x14ac:dyDescent="0.25">
      <c r="A64" s="35"/>
      <c r="B64" s="22"/>
      <c r="C64" s="51" t="s">
        <v>104</v>
      </c>
      <c r="D64" s="22"/>
      <c r="E64" s="24"/>
      <c r="F64" s="25"/>
      <c r="G64" s="26"/>
    </row>
    <row r="65" spans="1:7" x14ac:dyDescent="0.25">
      <c r="A65" s="14"/>
      <c r="B65" s="22"/>
      <c r="C65" s="51" t="s">
        <v>105</v>
      </c>
      <c r="D65" s="22" t="s">
        <v>72</v>
      </c>
      <c r="E65" s="24">
        <v>4</v>
      </c>
      <c r="F65" s="25"/>
      <c r="G65" s="26">
        <f>E65*F65</f>
        <v>0</v>
      </c>
    </row>
    <row r="66" spans="1:7" x14ac:dyDescent="0.25">
      <c r="A66" s="35"/>
      <c r="B66" s="53" t="s">
        <v>106</v>
      </c>
      <c r="C66" s="16" t="s">
        <v>107</v>
      </c>
      <c r="D66" s="17"/>
      <c r="E66" s="37"/>
      <c r="F66" s="54"/>
      <c r="G66" s="55"/>
    </row>
    <row r="67" spans="1:7" ht="60" x14ac:dyDescent="0.25">
      <c r="A67" s="35"/>
      <c r="B67" s="22"/>
      <c r="C67" s="51" t="s">
        <v>108</v>
      </c>
      <c r="D67" s="22"/>
      <c r="E67" s="24"/>
      <c r="F67" s="25"/>
      <c r="G67" s="26"/>
    </row>
    <row r="68" spans="1:7" x14ac:dyDescent="0.25">
      <c r="A68" s="14"/>
      <c r="B68" s="22"/>
      <c r="C68" s="51" t="s">
        <v>105</v>
      </c>
      <c r="D68" s="22" t="s">
        <v>72</v>
      </c>
      <c r="E68" s="24">
        <v>39</v>
      </c>
      <c r="F68" s="25"/>
      <c r="G68" s="26">
        <f>E68*F68</f>
        <v>0</v>
      </c>
    </row>
    <row r="69" spans="1:7" x14ac:dyDescent="0.25">
      <c r="A69" s="35"/>
      <c r="B69" s="53" t="s">
        <v>109</v>
      </c>
      <c r="C69" s="16" t="s">
        <v>110</v>
      </c>
      <c r="D69" s="17"/>
      <c r="E69" s="37"/>
      <c r="F69" s="54"/>
      <c r="G69" s="55"/>
    </row>
    <row r="70" spans="1:7" ht="24" x14ac:dyDescent="0.25">
      <c r="A70" s="35"/>
      <c r="B70" s="22"/>
      <c r="C70" s="51" t="s">
        <v>111</v>
      </c>
      <c r="D70" s="22"/>
      <c r="E70" s="24"/>
      <c r="F70" s="52"/>
      <c r="G70" s="41"/>
    </row>
    <row r="71" spans="1:7" ht="36" x14ac:dyDescent="0.25">
      <c r="A71" s="35"/>
      <c r="B71" s="22"/>
      <c r="C71" s="51" t="s">
        <v>112</v>
      </c>
      <c r="D71" s="22"/>
      <c r="E71" s="24"/>
      <c r="F71" s="25"/>
      <c r="G71" s="26"/>
    </row>
    <row r="72" spans="1:7" x14ac:dyDescent="0.25">
      <c r="A72" s="14"/>
      <c r="B72" s="22"/>
      <c r="C72" s="51" t="s">
        <v>105</v>
      </c>
      <c r="D72" s="22" t="s">
        <v>72</v>
      </c>
      <c r="E72" s="24">
        <v>0.8</v>
      </c>
      <c r="F72" s="25"/>
      <c r="G72" s="26">
        <f>E72*F72</f>
        <v>0</v>
      </c>
    </row>
    <row r="73" spans="1:7" x14ac:dyDescent="0.25">
      <c r="A73" s="35"/>
      <c r="B73" s="53" t="s">
        <v>113</v>
      </c>
      <c r="C73" s="16" t="s">
        <v>114</v>
      </c>
      <c r="D73" s="17"/>
      <c r="E73" s="37"/>
      <c r="F73" s="54"/>
      <c r="G73" s="55"/>
    </row>
    <row r="74" spans="1:7" ht="72" x14ac:dyDescent="0.25">
      <c r="A74" s="35"/>
      <c r="B74" s="22"/>
      <c r="C74" s="51" t="s">
        <v>115</v>
      </c>
      <c r="D74" s="22"/>
      <c r="E74" s="24"/>
      <c r="F74" s="25"/>
      <c r="G74" s="26"/>
    </row>
    <row r="75" spans="1:7" x14ac:dyDescent="0.25">
      <c r="A75" s="35"/>
      <c r="B75" s="22"/>
      <c r="C75" s="51" t="s">
        <v>116</v>
      </c>
      <c r="D75" s="22"/>
      <c r="E75" s="24"/>
      <c r="F75" s="25"/>
      <c r="G75" s="26"/>
    </row>
    <row r="76" spans="1:7" ht="24" x14ac:dyDescent="0.25">
      <c r="A76" s="35"/>
      <c r="B76" s="22"/>
      <c r="C76" s="51" t="s">
        <v>117</v>
      </c>
      <c r="D76" s="22" t="s">
        <v>72</v>
      </c>
      <c r="E76" s="24">
        <v>254</v>
      </c>
      <c r="F76" s="56"/>
      <c r="G76" s="26">
        <f>E76*F76</f>
        <v>0</v>
      </c>
    </row>
    <row r="77" spans="1:7" ht="36" x14ac:dyDescent="0.25">
      <c r="A77" s="8" t="s">
        <v>11</v>
      </c>
      <c r="B77" s="22"/>
      <c r="C77" s="23" t="s">
        <v>118</v>
      </c>
      <c r="D77" s="22"/>
      <c r="E77" s="24"/>
      <c r="F77" s="25"/>
      <c r="G77" s="41"/>
    </row>
    <row r="78" spans="1:7" x14ac:dyDescent="0.25">
      <c r="A78" s="8"/>
      <c r="B78" s="22"/>
      <c r="C78" s="44" t="s">
        <v>119</v>
      </c>
      <c r="D78" s="58" t="s">
        <v>15</v>
      </c>
      <c r="E78" s="24"/>
      <c r="F78" s="25"/>
      <c r="G78" s="28">
        <f>SUM(G40:G77)</f>
        <v>0</v>
      </c>
    </row>
    <row r="79" spans="1:7" x14ac:dyDescent="0.25">
      <c r="A79" s="8"/>
      <c r="B79" s="10"/>
      <c r="E79" s="32"/>
      <c r="F79" s="48"/>
      <c r="G79" s="49"/>
    </row>
    <row r="80" spans="1:7" x14ac:dyDescent="0.25">
      <c r="A80" s="35"/>
      <c r="B80" s="59" t="s">
        <v>120</v>
      </c>
      <c r="C80" s="10" t="s">
        <v>121</v>
      </c>
      <c r="D80" s="47"/>
      <c r="E80" s="32"/>
      <c r="F80" s="48"/>
      <c r="G80" s="49"/>
    </row>
    <row r="81" spans="1:7" x14ac:dyDescent="0.25">
      <c r="A81" s="35"/>
      <c r="B81" s="60" t="s">
        <v>122</v>
      </c>
      <c r="C81" s="61" t="s">
        <v>123</v>
      </c>
      <c r="D81" s="22"/>
      <c r="E81" s="24"/>
      <c r="F81" s="52"/>
      <c r="G81" s="41"/>
    </row>
    <row r="82" spans="1:7" ht="108" x14ac:dyDescent="0.25">
      <c r="A82" s="35"/>
      <c r="B82" s="22"/>
      <c r="C82" s="51" t="s">
        <v>124</v>
      </c>
      <c r="D82" s="22"/>
      <c r="E82" s="24"/>
      <c r="F82" s="52"/>
      <c r="G82" s="41"/>
    </row>
    <row r="83" spans="1:7" ht="36" x14ac:dyDescent="0.25">
      <c r="A83" s="35"/>
      <c r="B83" s="22"/>
      <c r="C83" s="51" t="s">
        <v>125</v>
      </c>
      <c r="D83" s="22"/>
      <c r="E83" s="62"/>
      <c r="F83" s="52"/>
      <c r="G83" s="41"/>
    </row>
    <row r="84" spans="1:7" x14ac:dyDescent="0.25">
      <c r="A84" s="35"/>
      <c r="B84" s="22"/>
      <c r="C84" s="51" t="s">
        <v>126</v>
      </c>
      <c r="D84" s="22" t="s">
        <v>72</v>
      </c>
      <c r="E84" s="24">
        <v>12</v>
      </c>
      <c r="F84" s="52"/>
      <c r="G84" s="26">
        <f t="shared" ref="G84:G87" si="0">E84*F84</f>
        <v>0</v>
      </c>
    </row>
    <row r="85" spans="1:7" x14ac:dyDescent="0.25">
      <c r="A85" s="35"/>
      <c r="B85" s="22"/>
      <c r="C85" s="51" t="s">
        <v>127</v>
      </c>
      <c r="D85" s="22" t="s">
        <v>72</v>
      </c>
      <c r="E85" s="24">
        <v>45</v>
      </c>
      <c r="F85" s="52"/>
      <c r="G85" s="26">
        <f t="shared" si="0"/>
        <v>0</v>
      </c>
    </row>
    <row r="86" spans="1:7" x14ac:dyDescent="0.25">
      <c r="A86" s="35"/>
      <c r="B86" s="63"/>
      <c r="C86" s="51" t="s">
        <v>128</v>
      </c>
      <c r="D86" s="22" t="s">
        <v>33</v>
      </c>
      <c r="E86" s="24">
        <v>91</v>
      </c>
      <c r="F86" s="25"/>
      <c r="G86" s="26">
        <f t="shared" si="0"/>
        <v>0</v>
      </c>
    </row>
    <row r="87" spans="1:7" x14ac:dyDescent="0.25">
      <c r="A87" s="35"/>
      <c r="B87" s="63"/>
      <c r="C87" s="51" t="s">
        <v>129</v>
      </c>
      <c r="D87" s="22" t="s">
        <v>25</v>
      </c>
      <c r="E87" s="24">
        <v>266</v>
      </c>
      <c r="F87" s="25"/>
      <c r="G87" s="26">
        <f t="shared" si="0"/>
        <v>0</v>
      </c>
    </row>
    <row r="88" spans="1:7" x14ac:dyDescent="0.25">
      <c r="A88" s="35"/>
      <c r="B88" s="64" t="s">
        <v>130</v>
      </c>
      <c r="C88" s="61" t="s">
        <v>131</v>
      </c>
      <c r="D88" s="22"/>
      <c r="E88" s="24"/>
      <c r="F88" s="52"/>
      <c r="G88" s="41"/>
    </row>
    <row r="89" spans="1:7" ht="288" x14ac:dyDescent="0.25">
      <c r="A89" s="35"/>
      <c r="B89" s="22"/>
      <c r="C89" s="51" t="s">
        <v>132</v>
      </c>
      <c r="D89" s="22"/>
      <c r="E89" s="24"/>
      <c r="F89" s="52"/>
      <c r="G89" s="41"/>
    </row>
    <row r="90" spans="1:7" x14ac:dyDescent="0.25">
      <c r="A90" s="35"/>
      <c r="B90" s="22"/>
      <c r="C90" s="51" t="s">
        <v>126</v>
      </c>
      <c r="D90" s="22" t="s">
        <v>72</v>
      </c>
      <c r="E90" s="24">
        <v>0.5</v>
      </c>
      <c r="F90" s="52"/>
      <c r="G90" s="26">
        <f t="shared" ref="G90:G97" si="1">E90*F90</f>
        <v>0</v>
      </c>
    </row>
    <row r="91" spans="1:7" x14ac:dyDescent="0.25">
      <c r="A91" s="35"/>
      <c r="B91" s="22"/>
      <c r="C91" s="51" t="s">
        <v>127</v>
      </c>
      <c r="D91" s="22" t="s">
        <v>72</v>
      </c>
      <c r="E91" s="24">
        <v>10.5</v>
      </c>
      <c r="F91" s="52"/>
      <c r="G91" s="26">
        <f t="shared" si="1"/>
        <v>0</v>
      </c>
    </row>
    <row r="92" spans="1:7" x14ac:dyDescent="0.25">
      <c r="A92" s="35"/>
      <c r="B92" s="63"/>
      <c r="C92" s="51" t="s">
        <v>128</v>
      </c>
      <c r="D92" s="22" t="s">
        <v>33</v>
      </c>
      <c r="E92" s="24">
        <v>48</v>
      </c>
      <c r="F92" s="52"/>
      <c r="G92" s="26">
        <f t="shared" si="1"/>
        <v>0</v>
      </c>
    </row>
    <row r="93" spans="1:7" ht="24" x14ac:dyDescent="0.25">
      <c r="A93" s="35"/>
      <c r="B93" s="63"/>
      <c r="C93" s="51" t="s">
        <v>133</v>
      </c>
      <c r="D93" s="22" t="s">
        <v>25</v>
      </c>
      <c r="E93" s="24">
        <v>1</v>
      </c>
      <c r="F93" s="52"/>
      <c r="G93" s="26">
        <f t="shared" si="1"/>
        <v>0</v>
      </c>
    </row>
    <row r="94" spans="1:7" x14ac:dyDescent="0.25">
      <c r="A94" s="35"/>
      <c r="B94" s="63"/>
      <c r="C94" s="51" t="s">
        <v>134</v>
      </c>
      <c r="D94" s="22" t="s">
        <v>25</v>
      </c>
      <c r="E94" s="24">
        <v>1</v>
      </c>
      <c r="F94" s="52"/>
      <c r="G94" s="26">
        <f t="shared" si="1"/>
        <v>0</v>
      </c>
    </row>
    <row r="95" spans="1:7" x14ac:dyDescent="0.25">
      <c r="A95" s="35"/>
      <c r="B95" s="63"/>
      <c r="C95" s="51" t="s">
        <v>135</v>
      </c>
      <c r="D95" s="22" t="s">
        <v>25</v>
      </c>
      <c r="E95" s="24">
        <v>1</v>
      </c>
      <c r="F95" s="52"/>
      <c r="G95" s="26">
        <f t="shared" si="1"/>
        <v>0</v>
      </c>
    </row>
    <row r="96" spans="1:7" x14ac:dyDescent="0.25">
      <c r="A96" s="35"/>
      <c r="B96" s="63"/>
      <c r="C96" s="51" t="s">
        <v>136</v>
      </c>
      <c r="D96" s="22" t="s">
        <v>29</v>
      </c>
      <c r="E96" s="24">
        <v>0.3</v>
      </c>
      <c r="F96" s="25"/>
      <c r="G96" s="26">
        <f t="shared" si="1"/>
        <v>0</v>
      </c>
    </row>
    <row r="97" spans="1:7" x14ac:dyDescent="0.25">
      <c r="A97" s="35"/>
      <c r="B97" s="63"/>
      <c r="C97" s="51" t="s">
        <v>137</v>
      </c>
      <c r="D97" s="22" t="s">
        <v>72</v>
      </c>
      <c r="E97" s="24">
        <v>0.15</v>
      </c>
      <c r="F97" s="25"/>
      <c r="G97" s="26">
        <f t="shared" si="1"/>
        <v>0</v>
      </c>
    </row>
    <row r="98" spans="1:7" x14ac:dyDescent="0.25">
      <c r="A98" s="35"/>
      <c r="B98" s="64" t="s">
        <v>138</v>
      </c>
      <c r="C98" s="61" t="s">
        <v>139</v>
      </c>
      <c r="D98" s="22"/>
      <c r="E98" s="24"/>
      <c r="F98" s="52"/>
      <c r="G98" s="41"/>
    </row>
    <row r="99" spans="1:7" ht="288" x14ac:dyDescent="0.25">
      <c r="A99" s="35"/>
      <c r="B99" s="22"/>
      <c r="C99" s="51" t="s">
        <v>140</v>
      </c>
      <c r="D99" s="22"/>
      <c r="E99" s="24"/>
      <c r="F99" s="52"/>
      <c r="G99" s="41"/>
    </row>
    <row r="100" spans="1:7" x14ac:dyDescent="0.25">
      <c r="A100" s="35"/>
      <c r="B100" s="22"/>
      <c r="C100" s="51" t="s">
        <v>126</v>
      </c>
      <c r="D100" s="22" t="s">
        <v>72</v>
      </c>
      <c r="E100" s="24">
        <v>0.7</v>
      </c>
      <c r="F100" s="52"/>
      <c r="G100" s="26">
        <f t="shared" ref="G100:G107" si="2">E100*F100</f>
        <v>0</v>
      </c>
    </row>
    <row r="101" spans="1:7" x14ac:dyDescent="0.25">
      <c r="A101" s="35"/>
      <c r="B101" s="22"/>
      <c r="C101" s="51" t="s">
        <v>127</v>
      </c>
      <c r="D101" s="22" t="s">
        <v>72</v>
      </c>
      <c r="E101" s="24">
        <v>17</v>
      </c>
      <c r="F101" s="52"/>
      <c r="G101" s="26">
        <f t="shared" si="2"/>
        <v>0</v>
      </c>
    </row>
    <row r="102" spans="1:7" x14ac:dyDescent="0.25">
      <c r="A102" s="35"/>
      <c r="B102" s="63"/>
      <c r="C102" s="51" t="s">
        <v>128</v>
      </c>
      <c r="D102" s="22" t="s">
        <v>33</v>
      </c>
      <c r="E102" s="24">
        <v>81</v>
      </c>
      <c r="F102" s="52"/>
      <c r="G102" s="26">
        <f t="shared" si="2"/>
        <v>0</v>
      </c>
    </row>
    <row r="103" spans="1:7" ht="24" x14ac:dyDescent="0.25">
      <c r="A103" s="35"/>
      <c r="B103" s="63"/>
      <c r="C103" s="51" t="s">
        <v>141</v>
      </c>
      <c r="D103" s="22" t="s">
        <v>25</v>
      </c>
      <c r="E103" s="24">
        <v>1</v>
      </c>
      <c r="F103" s="52"/>
      <c r="G103" s="26">
        <f t="shared" si="2"/>
        <v>0</v>
      </c>
    </row>
    <row r="104" spans="1:7" x14ac:dyDescent="0.25">
      <c r="A104" s="35"/>
      <c r="B104" s="63"/>
      <c r="C104" s="51" t="s">
        <v>142</v>
      </c>
      <c r="D104" s="22" t="s">
        <v>25</v>
      </c>
      <c r="E104" s="24">
        <v>1</v>
      </c>
      <c r="F104" s="52"/>
      <c r="G104" s="26">
        <f t="shared" si="2"/>
        <v>0</v>
      </c>
    </row>
    <row r="105" spans="1:7" x14ac:dyDescent="0.25">
      <c r="A105" s="35"/>
      <c r="B105" s="63"/>
      <c r="C105" s="51" t="s">
        <v>135</v>
      </c>
      <c r="D105" s="22" t="s">
        <v>25</v>
      </c>
      <c r="E105" s="24">
        <v>1</v>
      </c>
      <c r="F105" s="25"/>
      <c r="G105" s="26">
        <f t="shared" si="2"/>
        <v>0</v>
      </c>
    </row>
    <row r="106" spans="1:7" x14ac:dyDescent="0.25">
      <c r="A106" s="35"/>
      <c r="B106" s="63"/>
      <c r="C106" s="51" t="s">
        <v>136</v>
      </c>
      <c r="D106" s="22" t="s">
        <v>29</v>
      </c>
      <c r="E106" s="24">
        <v>0.3</v>
      </c>
      <c r="F106" s="25"/>
      <c r="G106" s="26">
        <f t="shared" si="2"/>
        <v>0</v>
      </c>
    </row>
    <row r="107" spans="1:7" x14ac:dyDescent="0.25">
      <c r="A107" s="35"/>
      <c r="B107" s="63"/>
      <c r="C107" s="51" t="s">
        <v>137</v>
      </c>
      <c r="D107" s="22" t="s">
        <v>72</v>
      </c>
      <c r="E107" s="24">
        <v>0.15</v>
      </c>
      <c r="F107" s="25"/>
      <c r="G107" s="26">
        <f t="shared" si="2"/>
        <v>0</v>
      </c>
    </row>
    <row r="108" spans="1:7" x14ac:dyDescent="0.25">
      <c r="A108" s="35"/>
      <c r="B108" s="64" t="s">
        <v>143</v>
      </c>
      <c r="C108" s="61" t="s">
        <v>144</v>
      </c>
      <c r="D108" s="22"/>
      <c r="E108" s="24"/>
      <c r="F108" s="52"/>
      <c r="G108" s="41"/>
    </row>
    <row r="109" spans="1:7" ht="288" x14ac:dyDescent="0.25">
      <c r="A109" s="35"/>
      <c r="B109" s="22"/>
      <c r="C109" s="51" t="s">
        <v>145</v>
      </c>
      <c r="D109" s="22"/>
      <c r="E109" s="24"/>
      <c r="F109" s="52"/>
      <c r="G109" s="41"/>
    </row>
    <row r="110" spans="1:7" x14ac:dyDescent="0.25">
      <c r="A110" s="35"/>
      <c r="B110" s="22"/>
      <c r="C110" s="51" t="s">
        <v>126</v>
      </c>
      <c r="D110" s="22" t="s">
        <v>72</v>
      </c>
      <c r="E110" s="24">
        <v>0.5</v>
      </c>
      <c r="F110" s="52"/>
      <c r="G110" s="26">
        <f t="shared" ref="G110:G117" si="3">E110*F110</f>
        <v>0</v>
      </c>
    </row>
    <row r="111" spans="1:7" x14ac:dyDescent="0.25">
      <c r="A111" s="35"/>
      <c r="B111" s="22"/>
      <c r="C111" s="51" t="s">
        <v>127</v>
      </c>
      <c r="D111" s="22" t="s">
        <v>72</v>
      </c>
      <c r="E111" s="24">
        <v>13.5</v>
      </c>
      <c r="F111" s="52"/>
      <c r="G111" s="26">
        <f t="shared" si="3"/>
        <v>0</v>
      </c>
    </row>
    <row r="112" spans="1:7" x14ac:dyDescent="0.25">
      <c r="A112" s="35"/>
      <c r="B112" s="63"/>
      <c r="C112" s="51" t="s">
        <v>128</v>
      </c>
      <c r="D112" s="22" t="s">
        <v>33</v>
      </c>
      <c r="E112" s="24">
        <v>64.8</v>
      </c>
      <c r="F112" s="52"/>
      <c r="G112" s="26">
        <f t="shared" si="3"/>
        <v>0</v>
      </c>
    </row>
    <row r="113" spans="1:7" ht="24" x14ac:dyDescent="0.25">
      <c r="A113" s="35"/>
      <c r="B113" s="63"/>
      <c r="C113" s="51" t="s">
        <v>141</v>
      </c>
      <c r="D113" s="22" t="s">
        <v>25</v>
      </c>
      <c r="E113" s="24">
        <v>1</v>
      </c>
      <c r="F113" s="52"/>
      <c r="G113" s="26">
        <f t="shared" si="3"/>
        <v>0</v>
      </c>
    </row>
    <row r="114" spans="1:7" x14ac:dyDescent="0.25">
      <c r="A114" s="35"/>
      <c r="B114" s="63"/>
      <c r="C114" s="51" t="s">
        <v>134</v>
      </c>
      <c r="D114" s="22" t="s">
        <v>25</v>
      </c>
      <c r="E114" s="24">
        <v>1</v>
      </c>
      <c r="F114" s="52"/>
      <c r="G114" s="26">
        <f t="shared" si="3"/>
        <v>0</v>
      </c>
    </row>
    <row r="115" spans="1:7" x14ac:dyDescent="0.25">
      <c r="A115" s="35"/>
      <c r="B115" s="63"/>
      <c r="C115" s="51" t="s">
        <v>135</v>
      </c>
      <c r="D115" s="22" t="s">
        <v>25</v>
      </c>
      <c r="E115" s="24">
        <v>1</v>
      </c>
      <c r="F115" s="25"/>
      <c r="G115" s="26">
        <f t="shared" si="3"/>
        <v>0</v>
      </c>
    </row>
    <row r="116" spans="1:7" x14ac:dyDescent="0.25">
      <c r="A116" s="35"/>
      <c r="B116" s="63"/>
      <c r="C116" s="51" t="s">
        <v>136</v>
      </c>
      <c r="D116" s="22" t="s">
        <v>29</v>
      </c>
      <c r="E116" s="24">
        <v>0.3</v>
      </c>
      <c r="F116" s="25"/>
      <c r="G116" s="26">
        <f t="shared" si="3"/>
        <v>0</v>
      </c>
    </row>
    <row r="117" spans="1:7" x14ac:dyDescent="0.25">
      <c r="A117" s="35"/>
      <c r="B117" s="63"/>
      <c r="C117" s="51" t="s">
        <v>137</v>
      </c>
      <c r="D117" s="22" t="s">
        <v>72</v>
      </c>
      <c r="E117" s="24">
        <v>0.15</v>
      </c>
      <c r="F117" s="25"/>
      <c r="G117" s="26">
        <f t="shared" si="3"/>
        <v>0</v>
      </c>
    </row>
    <row r="118" spans="1:7" x14ac:dyDescent="0.25">
      <c r="A118" s="35"/>
      <c r="B118" s="64" t="s">
        <v>146</v>
      </c>
      <c r="C118" s="61" t="s">
        <v>147</v>
      </c>
      <c r="D118" s="22"/>
      <c r="E118" s="24"/>
      <c r="F118" s="52"/>
      <c r="G118" s="41"/>
    </row>
    <row r="119" spans="1:7" ht="288" x14ac:dyDescent="0.25">
      <c r="A119" s="35"/>
      <c r="B119" s="22"/>
      <c r="C119" s="51" t="s">
        <v>148</v>
      </c>
      <c r="D119" s="22"/>
      <c r="E119" s="24"/>
      <c r="F119" s="52"/>
      <c r="G119" s="41"/>
    </row>
    <row r="120" spans="1:7" x14ac:dyDescent="0.25">
      <c r="A120" s="35"/>
      <c r="B120" s="22"/>
      <c r="C120" s="51" t="s">
        <v>126</v>
      </c>
      <c r="D120" s="22" t="s">
        <v>72</v>
      </c>
      <c r="E120" s="24">
        <v>0.5</v>
      </c>
      <c r="F120" s="52"/>
      <c r="G120" s="26">
        <f t="shared" ref="G120:G127" si="4">E120*F120</f>
        <v>0</v>
      </c>
    </row>
    <row r="121" spans="1:7" x14ac:dyDescent="0.25">
      <c r="A121" s="35"/>
      <c r="B121" s="22"/>
      <c r="C121" s="51" t="s">
        <v>127</v>
      </c>
      <c r="D121" s="22" t="s">
        <v>72</v>
      </c>
      <c r="E121" s="24">
        <v>13.5</v>
      </c>
      <c r="F121" s="52"/>
      <c r="G121" s="26">
        <f t="shared" si="4"/>
        <v>0</v>
      </c>
    </row>
    <row r="122" spans="1:7" x14ac:dyDescent="0.25">
      <c r="A122" s="35"/>
      <c r="B122" s="63"/>
      <c r="C122" s="51" t="s">
        <v>128</v>
      </c>
      <c r="D122" s="22" t="s">
        <v>33</v>
      </c>
      <c r="E122" s="24">
        <v>64.400000000000006</v>
      </c>
      <c r="F122" s="52"/>
      <c r="G122" s="26">
        <f t="shared" si="4"/>
        <v>0</v>
      </c>
    </row>
    <row r="123" spans="1:7" ht="24" x14ac:dyDescent="0.25">
      <c r="A123" s="35"/>
      <c r="B123" s="63"/>
      <c r="C123" s="51" t="s">
        <v>149</v>
      </c>
      <c r="D123" s="22" t="s">
        <v>25</v>
      </c>
      <c r="E123" s="24">
        <v>1</v>
      </c>
      <c r="F123" s="52"/>
      <c r="G123" s="26">
        <f t="shared" si="4"/>
        <v>0</v>
      </c>
    </row>
    <row r="124" spans="1:7" x14ac:dyDescent="0.25">
      <c r="A124" s="35"/>
      <c r="B124" s="63"/>
      <c r="C124" s="51" t="s">
        <v>134</v>
      </c>
      <c r="D124" s="22" t="s">
        <v>25</v>
      </c>
      <c r="E124" s="24">
        <v>1</v>
      </c>
      <c r="F124" s="52"/>
      <c r="G124" s="26">
        <f t="shared" si="4"/>
        <v>0</v>
      </c>
    </row>
    <row r="125" spans="1:7" x14ac:dyDescent="0.25">
      <c r="A125" s="35"/>
      <c r="B125" s="63"/>
      <c r="C125" s="51" t="s">
        <v>135</v>
      </c>
      <c r="D125" s="22" t="s">
        <v>25</v>
      </c>
      <c r="E125" s="24">
        <v>1</v>
      </c>
      <c r="F125" s="25"/>
      <c r="G125" s="26">
        <f t="shared" si="4"/>
        <v>0</v>
      </c>
    </row>
    <row r="126" spans="1:7" x14ac:dyDescent="0.25">
      <c r="A126" s="35"/>
      <c r="B126" s="63"/>
      <c r="C126" s="51" t="s">
        <v>136</v>
      </c>
      <c r="D126" s="22" t="s">
        <v>29</v>
      </c>
      <c r="E126" s="24">
        <v>0.3</v>
      </c>
      <c r="F126" s="25"/>
      <c r="G126" s="26">
        <f t="shared" si="4"/>
        <v>0</v>
      </c>
    </row>
    <row r="127" spans="1:7" x14ac:dyDescent="0.25">
      <c r="A127" s="35"/>
      <c r="B127" s="63"/>
      <c r="C127" s="51" t="s">
        <v>137</v>
      </c>
      <c r="D127" s="22" t="s">
        <v>72</v>
      </c>
      <c r="E127" s="24">
        <v>0.15</v>
      </c>
      <c r="F127" s="25"/>
      <c r="G127" s="26">
        <f t="shared" si="4"/>
        <v>0</v>
      </c>
    </row>
    <row r="128" spans="1:7" x14ac:dyDescent="0.25">
      <c r="A128" s="35"/>
      <c r="B128" s="64" t="s">
        <v>150</v>
      </c>
      <c r="C128" s="61" t="s">
        <v>151</v>
      </c>
      <c r="D128" s="22"/>
      <c r="E128" s="24"/>
      <c r="F128" s="52"/>
      <c r="G128" s="41"/>
    </row>
    <row r="129" spans="1:7" ht="288" x14ac:dyDescent="0.25">
      <c r="A129" s="35"/>
      <c r="B129" s="22"/>
      <c r="C129" s="51" t="s">
        <v>152</v>
      </c>
      <c r="D129" s="22"/>
      <c r="E129" s="24"/>
      <c r="F129" s="52"/>
      <c r="G129" s="41"/>
    </row>
    <row r="130" spans="1:7" x14ac:dyDescent="0.25">
      <c r="A130" s="35"/>
      <c r="B130" s="22"/>
      <c r="C130" s="51" t="s">
        <v>126</v>
      </c>
      <c r="D130" s="22" t="s">
        <v>72</v>
      </c>
      <c r="E130" s="24">
        <v>0.5</v>
      </c>
      <c r="F130" s="52"/>
      <c r="G130" s="26">
        <f t="shared" ref="G130:G137" si="5">E130*F130</f>
        <v>0</v>
      </c>
    </row>
    <row r="131" spans="1:7" x14ac:dyDescent="0.25">
      <c r="A131" s="35"/>
      <c r="B131" s="22"/>
      <c r="C131" s="51" t="s">
        <v>127</v>
      </c>
      <c r="D131" s="22" t="s">
        <v>72</v>
      </c>
      <c r="E131" s="24">
        <v>16</v>
      </c>
      <c r="F131" s="52"/>
      <c r="G131" s="26">
        <f t="shared" si="5"/>
        <v>0</v>
      </c>
    </row>
    <row r="132" spans="1:7" x14ac:dyDescent="0.25">
      <c r="A132" s="35"/>
      <c r="B132" s="63"/>
      <c r="C132" s="51" t="s">
        <v>128</v>
      </c>
      <c r="D132" s="22" t="s">
        <v>33</v>
      </c>
      <c r="E132" s="24">
        <v>73.5</v>
      </c>
      <c r="F132" s="52"/>
      <c r="G132" s="26">
        <f t="shared" si="5"/>
        <v>0</v>
      </c>
    </row>
    <row r="133" spans="1:7" ht="24" x14ac:dyDescent="0.25">
      <c r="A133" s="35"/>
      <c r="B133" s="63"/>
      <c r="C133" s="51" t="s">
        <v>153</v>
      </c>
      <c r="D133" s="22" t="s">
        <v>25</v>
      </c>
      <c r="E133" s="24">
        <v>1</v>
      </c>
      <c r="F133" s="52"/>
      <c r="G133" s="26">
        <f t="shared" si="5"/>
        <v>0</v>
      </c>
    </row>
    <row r="134" spans="1:7" x14ac:dyDescent="0.25">
      <c r="A134" s="35"/>
      <c r="B134" s="63"/>
      <c r="C134" s="51" t="s">
        <v>134</v>
      </c>
      <c r="D134" s="22" t="s">
        <v>25</v>
      </c>
      <c r="E134" s="24">
        <v>1</v>
      </c>
      <c r="F134" s="52"/>
      <c r="G134" s="26">
        <f t="shared" si="5"/>
        <v>0</v>
      </c>
    </row>
    <row r="135" spans="1:7" x14ac:dyDescent="0.25">
      <c r="A135" s="35"/>
      <c r="B135" s="63"/>
      <c r="C135" s="51" t="s">
        <v>135</v>
      </c>
      <c r="D135" s="22" t="s">
        <v>25</v>
      </c>
      <c r="E135" s="24">
        <v>1</v>
      </c>
      <c r="F135" s="25"/>
      <c r="G135" s="26">
        <f t="shared" si="5"/>
        <v>0</v>
      </c>
    </row>
    <row r="136" spans="1:7" x14ac:dyDescent="0.25">
      <c r="A136" s="35"/>
      <c r="B136" s="63"/>
      <c r="C136" s="51" t="s">
        <v>136</v>
      </c>
      <c r="D136" s="22" t="s">
        <v>29</v>
      </c>
      <c r="E136" s="24">
        <v>0.3</v>
      </c>
      <c r="F136" s="25"/>
      <c r="G136" s="26">
        <f t="shared" si="5"/>
        <v>0</v>
      </c>
    </row>
    <row r="137" spans="1:7" x14ac:dyDescent="0.25">
      <c r="A137" s="35"/>
      <c r="B137" s="63"/>
      <c r="C137" s="51" t="s">
        <v>137</v>
      </c>
      <c r="D137" s="22" t="s">
        <v>72</v>
      </c>
      <c r="E137" s="24">
        <v>0.15</v>
      </c>
      <c r="F137" s="25"/>
      <c r="G137" s="26">
        <f t="shared" si="5"/>
        <v>0</v>
      </c>
    </row>
    <row r="138" spans="1:7" x14ac:dyDescent="0.25">
      <c r="A138" s="35"/>
      <c r="B138" s="64" t="s">
        <v>154</v>
      </c>
      <c r="C138" s="61" t="s">
        <v>155</v>
      </c>
      <c r="D138" s="22"/>
      <c r="E138" s="24"/>
      <c r="F138" s="52"/>
      <c r="G138" s="41"/>
    </row>
    <row r="139" spans="1:7" ht="288" x14ac:dyDescent="0.25">
      <c r="A139" s="35"/>
      <c r="B139" s="22"/>
      <c r="C139" s="51" t="s">
        <v>156</v>
      </c>
      <c r="D139" s="22"/>
      <c r="E139" s="24"/>
      <c r="F139" s="52"/>
      <c r="G139" s="41"/>
    </row>
    <row r="140" spans="1:7" x14ac:dyDescent="0.25">
      <c r="A140" s="35"/>
      <c r="B140" s="22"/>
      <c r="C140" s="51" t="s">
        <v>126</v>
      </c>
      <c r="D140" s="22" t="s">
        <v>72</v>
      </c>
      <c r="E140" s="24">
        <v>0.5</v>
      </c>
      <c r="F140" s="52"/>
      <c r="G140" s="26">
        <f t="shared" ref="G140:G147" si="6">E140*F140</f>
        <v>0</v>
      </c>
    </row>
    <row r="141" spans="1:7" x14ac:dyDescent="0.25">
      <c r="A141" s="35"/>
      <c r="B141" s="22"/>
      <c r="C141" s="51" t="s">
        <v>127</v>
      </c>
      <c r="D141" s="22" t="s">
        <v>72</v>
      </c>
      <c r="E141" s="24">
        <v>15.5</v>
      </c>
      <c r="F141" s="52"/>
      <c r="G141" s="26">
        <f t="shared" si="6"/>
        <v>0</v>
      </c>
    </row>
    <row r="142" spans="1:7" x14ac:dyDescent="0.25">
      <c r="A142" s="35"/>
      <c r="B142" s="63"/>
      <c r="C142" s="51" t="s">
        <v>128</v>
      </c>
      <c r="D142" s="22" t="s">
        <v>33</v>
      </c>
      <c r="E142" s="24">
        <v>72.5</v>
      </c>
      <c r="F142" s="52"/>
      <c r="G142" s="26">
        <f t="shared" si="6"/>
        <v>0</v>
      </c>
    </row>
    <row r="143" spans="1:7" ht="24" x14ac:dyDescent="0.25">
      <c r="A143" s="35"/>
      <c r="B143" s="63"/>
      <c r="C143" s="51" t="s">
        <v>153</v>
      </c>
      <c r="D143" s="22" t="s">
        <v>25</v>
      </c>
      <c r="E143" s="24">
        <v>1</v>
      </c>
      <c r="F143" s="52"/>
      <c r="G143" s="26">
        <f t="shared" si="6"/>
        <v>0</v>
      </c>
    </row>
    <row r="144" spans="1:7" x14ac:dyDescent="0.25">
      <c r="A144" s="35"/>
      <c r="B144" s="63"/>
      <c r="C144" s="51" t="s">
        <v>134</v>
      </c>
      <c r="D144" s="22" t="s">
        <v>25</v>
      </c>
      <c r="E144" s="24">
        <v>1</v>
      </c>
      <c r="F144" s="52"/>
      <c r="G144" s="26">
        <f t="shared" si="6"/>
        <v>0</v>
      </c>
    </row>
    <row r="145" spans="1:7" x14ac:dyDescent="0.25">
      <c r="A145" s="35"/>
      <c r="B145" s="63"/>
      <c r="C145" s="51" t="s">
        <v>135</v>
      </c>
      <c r="D145" s="22" t="s">
        <v>25</v>
      </c>
      <c r="E145" s="24">
        <v>1</v>
      </c>
      <c r="F145" s="52"/>
      <c r="G145" s="26">
        <f t="shared" si="6"/>
        <v>0</v>
      </c>
    </row>
    <row r="146" spans="1:7" x14ac:dyDescent="0.25">
      <c r="A146" s="35"/>
      <c r="B146" s="63"/>
      <c r="C146" s="51" t="s">
        <v>136</v>
      </c>
      <c r="D146" s="22" t="s">
        <v>29</v>
      </c>
      <c r="E146" s="24">
        <v>0.3</v>
      </c>
      <c r="F146" s="25"/>
      <c r="G146" s="26">
        <f t="shared" si="6"/>
        <v>0</v>
      </c>
    </row>
    <row r="147" spans="1:7" x14ac:dyDescent="0.25">
      <c r="A147" s="35"/>
      <c r="B147" s="63"/>
      <c r="C147" s="51" t="s">
        <v>137</v>
      </c>
      <c r="D147" s="22" t="s">
        <v>72</v>
      </c>
      <c r="E147" s="24">
        <v>0.15</v>
      </c>
      <c r="F147" s="25"/>
      <c r="G147" s="26">
        <f t="shared" si="6"/>
        <v>0</v>
      </c>
    </row>
    <row r="148" spans="1:7" ht="24" x14ac:dyDescent="0.25">
      <c r="A148" s="35"/>
      <c r="B148" s="64" t="s">
        <v>157</v>
      </c>
      <c r="C148" s="23" t="s">
        <v>158</v>
      </c>
      <c r="D148" s="22"/>
      <c r="E148" s="24"/>
      <c r="F148" s="25"/>
      <c r="G148" s="26"/>
    </row>
    <row r="149" spans="1:7" ht="120" x14ac:dyDescent="0.25">
      <c r="A149" s="35"/>
      <c r="B149" s="22"/>
      <c r="C149" s="51" t="s">
        <v>159</v>
      </c>
      <c r="D149" s="22" t="s">
        <v>21</v>
      </c>
      <c r="E149" s="24">
        <v>12</v>
      </c>
      <c r="F149" s="25"/>
      <c r="G149" s="26">
        <f>E149*F149</f>
        <v>0</v>
      </c>
    </row>
    <row r="150" spans="1:7" ht="24" x14ac:dyDescent="0.25">
      <c r="A150" s="35"/>
      <c r="B150" s="64" t="s">
        <v>160</v>
      </c>
      <c r="C150" s="23" t="s">
        <v>161</v>
      </c>
      <c r="D150" s="22"/>
      <c r="E150" s="24"/>
      <c r="F150" s="25"/>
      <c r="G150" s="26"/>
    </row>
    <row r="151" spans="1:7" ht="120" x14ac:dyDescent="0.25">
      <c r="A151" s="35"/>
      <c r="B151" s="22"/>
      <c r="C151" s="51" t="s">
        <v>162</v>
      </c>
      <c r="D151" s="22" t="s">
        <v>21</v>
      </c>
      <c r="E151" s="24">
        <v>12</v>
      </c>
      <c r="F151" s="25"/>
      <c r="G151" s="26">
        <f>E151*F151</f>
        <v>0</v>
      </c>
    </row>
    <row r="152" spans="1:7" x14ac:dyDescent="0.25">
      <c r="A152" s="35"/>
      <c r="B152" s="64" t="s">
        <v>163</v>
      </c>
      <c r="C152" s="61" t="s">
        <v>164</v>
      </c>
      <c r="D152" s="22"/>
      <c r="E152" s="24"/>
      <c r="F152" s="52"/>
      <c r="G152" s="41"/>
    </row>
    <row r="153" spans="1:7" ht="120" x14ac:dyDescent="0.25">
      <c r="A153" s="35"/>
      <c r="B153" s="22"/>
      <c r="C153" s="51" t="s">
        <v>165</v>
      </c>
      <c r="D153" s="22"/>
      <c r="E153" s="24"/>
      <c r="F153" s="52"/>
      <c r="G153" s="41"/>
    </row>
    <row r="154" spans="1:7" ht="24" x14ac:dyDescent="0.25">
      <c r="A154" s="35"/>
      <c r="B154" s="22"/>
      <c r="C154" s="51" t="s">
        <v>166</v>
      </c>
      <c r="D154" s="22"/>
      <c r="E154" s="62"/>
      <c r="F154" s="52"/>
      <c r="G154" s="41"/>
    </row>
    <row r="155" spans="1:7" x14ac:dyDescent="0.25">
      <c r="A155" s="35"/>
      <c r="B155" s="22"/>
      <c r="C155" s="51" t="s">
        <v>167</v>
      </c>
      <c r="D155" s="22" t="s">
        <v>33</v>
      </c>
      <c r="E155" s="24">
        <v>13</v>
      </c>
      <c r="F155" s="52"/>
      <c r="G155" s="26">
        <f t="shared" ref="G155:G158" si="7">E155*F155</f>
        <v>0</v>
      </c>
    </row>
    <row r="156" spans="1:7" x14ac:dyDescent="0.25">
      <c r="A156" s="35"/>
      <c r="B156" s="63"/>
      <c r="C156" s="51" t="s">
        <v>168</v>
      </c>
      <c r="D156" s="22" t="s">
        <v>72</v>
      </c>
      <c r="E156" s="24">
        <v>4</v>
      </c>
      <c r="F156" s="52"/>
      <c r="G156" s="26">
        <f t="shared" si="7"/>
        <v>0</v>
      </c>
    </row>
    <row r="157" spans="1:7" x14ac:dyDescent="0.25">
      <c r="A157" s="35"/>
      <c r="B157" s="63"/>
      <c r="C157" s="51" t="s">
        <v>169</v>
      </c>
      <c r="D157" s="22" t="s">
        <v>72</v>
      </c>
      <c r="E157" s="24">
        <v>0.1</v>
      </c>
      <c r="F157" s="25"/>
      <c r="G157" s="26">
        <f t="shared" si="7"/>
        <v>0</v>
      </c>
    </row>
    <row r="158" spans="1:7" x14ac:dyDescent="0.25">
      <c r="A158" s="35"/>
      <c r="B158" s="63"/>
      <c r="C158" s="51" t="s">
        <v>170</v>
      </c>
      <c r="D158" s="22" t="s">
        <v>72</v>
      </c>
      <c r="E158" s="24">
        <v>1.3</v>
      </c>
      <c r="F158" s="25"/>
      <c r="G158" s="26">
        <f t="shared" si="7"/>
        <v>0</v>
      </c>
    </row>
    <row r="159" spans="1:7" x14ac:dyDescent="0.25">
      <c r="A159" s="35"/>
      <c r="B159" s="64" t="s">
        <v>171</v>
      </c>
      <c r="C159" s="61" t="s">
        <v>172</v>
      </c>
      <c r="D159" s="22"/>
      <c r="E159" s="24"/>
      <c r="F159" s="52"/>
      <c r="G159" s="41"/>
    </row>
    <row r="160" spans="1:7" ht="96" x14ac:dyDescent="0.25">
      <c r="A160" s="35"/>
      <c r="B160" s="22"/>
      <c r="C160" s="51" t="s">
        <v>173</v>
      </c>
      <c r="D160" s="22"/>
      <c r="E160" s="24"/>
      <c r="F160" s="52"/>
      <c r="G160" s="41"/>
    </row>
    <row r="161" spans="1:7" x14ac:dyDescent="0.25">
      <c r="A161" s="35"/>
      <c r="B161" s="22"/>
      <c r="C161" s="51" t="s">
        <v>174</v>
      </c>
      <c r="D161" s="22" t="s">
        <v>72</v>
      </c>
      <c r="E161" s="24">
        <v>5.5</v>
      </c>
      <c r="F161" s="25"/>
      <c r="G161" s="26">
        <f t="shared" ref="G161:G163" si="8">E161*F161</f>
        <v>0</v>
      </c>
    </row>
    <row r="162" spans="1:7" x14ac:dyDescent="0.25">
      <c r="A162" s="35"/>
      <c r="B162" s="63"/>
      <c r="C162" s="51" t="s">
        <v>175</v>
      </c>
      <c r="D162" s="22" t="s">
        <v>29</v>
      </c>
      <c r="E162" s="24">
        <v>4</v>
      </c>
      <c r="F162" s="25"/>
      <c r="G162" s="26">
        <f t="shared" si="8"/>
        <v>0</v>
      </c>
    </row>
    <row r="163" spans="1:7" x14ac:dyDescent="0.25">
      <c r="A163" s="35"/>
      <c r="B163" s="63"/>
      <c r="C163" s="51" t="s">
        <v>176</v>
      </c>
      <c r="D163" s="22" t="s">
        <v>177</v>
      </c>
      <c r="E163" s="24">
        <v>210</v>
      </c>
      <c r="F163" s="25"/>
      <c r="G163" s="26">
        <f t="shared" si="8"/>
        <v>0</v>
      </c>
    </row>
    <row r="164" spans="1:7" x14ac:dyDescent="0.25">
      <c r="A164" s="35"/>
      <c r="B164" s="64" t="s">
        <v>178</v>
      </c>
      <c r="C164" s="61" t="s">
        <v>179</v>
      </c>
      <c r="D164" s="22"/>
      <c r="E164" s="24"/>
      <c r="F164" s="52"/>
      <c r="G164" s="41"/>
    </row>
    <row r="165" spans="1:7" ht="108" x14ac:dyDescent="0.25">
      <c r="A165" s="35"/>
      <c r="B165" s="22"/>
      <c r="C165" s="51" t="s">
        <v>180</v>
      </c>
      <c r="D165" s="22"/>
      <c r="E165" s="24"/>
      <c r="F165" s="52"/>
      <c r="G165" s="41"/>
    </row>
    <row r="166" spans="1:7" x14ac:dyDescent="0.25">
      <c r="A166" s="35"/>
      <c r="B166" s="22"/>
      <c r="C166" s="51" t="s">
        <v>181</v>
      </c>
      <c r="D166" s="22" t="s">
        <v>29</v>
      </c>
      <c r="E166" s="24">
        <v>3</v>
      </c>
      <c r="F166" s="52"/>
      <c r="G166" s="26">
        <f t="shared" ref="G166:G168" si="9">E166*F166</f>
        <v>0</v>
      </c>
    </row>
    <row r="167" spans="1:7" x14ac:dyDescent="0.25">
      <c r="A167" s="35"/>
      <c r="B167" s="63"/>
      <c r="C167" s="51" t="s">
        <v>182</v>
      </c>
      <c r="D167" s="22" t="s">
        <v>72</v>
      </c>
      <c r="E167" s="24">
        <v>0.4</v>
      </c>
      <c r="F167" s="25"/>
      <c r="G167" s="26">
        <f t="shared" si="9"/>
        <v>0</v>
      </c>
    </row>
    <row r="168" spans="1:7" x14ac:dyDescent="0.25">
      <c r="A168" s="35"/>
      <c r="B168" s="63"/>
      <c r="C168" s="51" t="s">
        <v>183</v>
      </c>
      <c r="D168" s="22" t="s">
        <v>72</v>
      </c>
      <c r="E168" s="24">
        <v>0.1</v>
      </c>
      <c r="F168" s="25"/>
      <c r="G168" s="26">
        <f t="shared" si="9"/>
        <v>0</v>
      </c>
    </row>
    <row r="169" spans="1:7" x14ac:dyDescent="0.25">
      <c r="A169" s="35"/>
      <c r="B169" s="64" t="s">
        <v>184</v>
      </c>
      <c r="C169" s="61" t="s">
        <v>185</v>
      </c>
      <c r="D169" s="22"/>
      <c r="E169" s="24"/>
      <c r="F169" s="52"/>
      <c r="G169" s="41"/>
    </row>
    <row r="170" spans="1:7" ht="108" x14ac:dyDescent="0.25">
      <c r="A170" s="35"/>
      <c r="B170" s="22"/>
      <c r="C170" s="51" t="s">
        <v>186</v>
      </c>
      <c r="D170" s="22"/>
      <c r="E170" s="24"/>
      <c r="F170" s="52"/>
      <c r="G170" s="41"/>
    </row>
    <row r="171" spans="1:7" x14ac:dyDescent="0.25">
      <c r="A171" s="35"/>
      <c r="B171" s="22"/>
      <c r="C171" s="51" t="s">
        <v>187</v>
      </c>
      <c r="D171" s="22" t="s">
        <v>29</v>
      </c>
      <c r="E171" s="24">
        <v>12</v>
      </c>
      <c r="F171" s="52"/>
      <c r="G171" s="26">
        <f t="shared" ref="G171:G173" si="10">E171*F171</f>
        <v>0</v>
      </c>
    </row>
    <row r="172" spans="1:7" x14ac:dyDescent="0.25">
      <c r="A172" s="35"/>
      <c r="B172" s="63"/>
      <c r="C172" s="51" t="s">
        <v>182</v>
      </c>
      <c r="D172" s="22" t="s">
        <v>72</v>
      </c>
      <c r="E172" s="24">
        <v>0.3</v>
      </c>
      <c r="F172" s="25"/>
      <c r="G172" s="26">
        <f t="shared" si="10"/>
        <v>0</v>
      </c>
    </row>
    <row r="173" spans="1:7" x14ac:dyDescent="0.25">
      <c r="A173" s="35"/>
      <c r="B173" s="63"/>
      <c r="C173" s="51" t="s">
        <v>183</v>
      </c>
      <c r="D173" s="22" t="s">
        <v>72</v>
      </c>
      <c r="E173" s="24">
        <v>0.1</v>
      </c>
      <c r="F173" s="25"/>
      <c r="G173" s="26">
        <f t="shared" si="10"/>
        <v>0</v>
      </c>
    </row>
    <row r="174" spans="1:7" x14ac:dyDescent="0.25">
      <c r="A174" s="65"/>
      <c r="B174" s="64" t="s">
        <v>188</v>
      </c>
      <c r="C174" s="61" t="s">
        <v>189</v>
      </c>
      <c r="D174" s="22"/>
      <c r="E174" s="24"/>
      <c r="F174" s="52"/>
      <c r="G174" s="41"/>
    </row>
    <row r="175" spans="1:7" ht="36" x14ac:dyDescent="0.25">
      <c r="A175" s="65"/>
      <c r="B175" s="61"/>
      <c r="C175" s="51" t="s">
        <v>190</v>
      </c>
      <c r="D175" s="61"/>
      <c r="E175" s="66"/>
      <c r="F175" s="52"/>
      <c r="G175" s="41"/>
    </row>
    <row r="176" spans="1:7" ht="96" x14ac:dyDescent="0.25">
      <c r="A176" s="35"/>
      <c r="B176" s="61"/>
      <c r="C176" s="51" t="s">
        <v>191</v>
      </c>
      <c r="D176" s="61"/>
      <c r="E176" s="66"/>
      <c r="F176" s="25"/>
      <c r="G176" s="41"/>
    </row>
    <row r="177" spans="1:7" x14ac:dyDescent="0.25">
      <c r="A177" s="35"/>
      <c r="B177" s="22"/>
      <c r="C177" s="51" t="s">
        <v>174</v>
      </c>
      <c r="D177" s="22" t="s">
        <v>72</v>
      </c>
      <c r="E177" s="24">
        <v>0.5</v>
      </c>
      <c r="F177" s="25"/>
      <c r="G177" s="26">
        <f t="shared" ref="G177:G178" si="11">E177*F177</f>
        <v>0</v>
      </c>
    </row>
    <row r="178" spans="1:7" x14ac:dyDescent="0.25">
      <c r="A178" s="35"/>
      <c r="B178" s="63"/>
      <c r="C178" s="51" t="s">
        <v>192</v>
      </c>
      <c r="D178" s="22" t="s">
        <v>33</v>
      </c>
      <c r="E178" s="24">
        <v>3</v>
      </c>
      <c r="F178" s="25"/>
      <c r="G178" s="26">
        <f t="shared" si="11"/>
        <v>0</v>
      </c>
    </row>
    <row r="179" spans="1:7" x14ac:dyDescent="0.25">
      <c r="A179" s="65"/>
      <c r="B179" s="64" t="s">
        <v>193</v>
      </c>
      <c r="C179" s="61" t="s">
        <v>194</v>
      </c>
      <c r="D179" s="22"/>
      <c r="E179" s="24"/>
      <c r="F179" s="52"/>
      <c r="G179" s="41"/>
    </row>
    <row r="180" spans="1:7" ht="96" x14ac:dyDescent="0.25">
      <c r="A180" s="65"/>
      <c r="B180" s="61"/>
      <c r="C180" s="51" t="s">
        <v>195</v>
      </c>
      <c r="D180" s="61"/>
      <c r="E180" s="66"/>
      <c r="F180" s="52"/>
      <c r="G180" s="41"/>
    </row>
    <row r="181" spans="1:7" ht="84" x14ac:dyDescent="0.25">
      <c r="A181" s="35"/>
      <c r="B181" s="61"/>
      <c r="C181" s="51" t="s">
        <v>196</v>
      </c>
      <c r="D181" s="61"/>
      <c r="E181" s="66"/>
      <c r="F181" s="52"/>
      <c r="G181" s="41"/>
    </row>
    <row r="182" spans="1:7" x14ac:dyDescent="0.25">
      <c r="A182" s="35"/>
      <c r="B182" s="22"/>
      <c r="C182" s="51" t="s">
        <v>174</v>
      </c>
      <c r="D182" s="22" t="s">
        <v>72</v>
      </c>
      <c r="E182" s="24">
        <v>1.2</v>
      </c>
      <c r="F182" s="52"/>
      <c r="G182" s="26">
        <f t="shared" ref="G182:G185" si="12">E182*F182</f>
        <v>0</v>
      </c>
    </row>
    <row r="183" spans="1:7" x14ac:dyDescent="0.25">
      <c r="A183" s="35"/>
      <c r="B183" s="63"/>
      <c r="C183" s="51" t="s">
        <v>192</v>
      </c>
      <c r="D183" s="22" t="s">
        <v>33</v>
      </c>
      <c r="E183" s="24">
        <v>4</v>
      </c>
      <c r="F183" s="25"/>
      <c r="G183" s="26">
        <f t="shared" si="12"/>
        <v>0</v>
      </c>
    </row>
    <row r="184" spans="1:7" x14ac:dyDescent="0.25">
      <c r="A184" s="35"/>
      <c r="B184" s="63"/>
      <c r="C184" s="51" t="s">
        <v>197</v>
      </c>
      <c r="D184" s="22" t="s">
        <v>25</v>
      </c>
      <c r="E184" s="24">
        <v>8</v>
      </c>
      <c r="F184" s="67"/>
      <c r="G184" s="26">
        <f t="shared" si="12"/>
        <v>0</v>
      </c>
    </row>
    <row r="185" spans="1:7" x14ac:dyDescent="0.25">
      <c r="A185" s="8" t="s">
        <v>11</v>
      </c>
      <c r="B185" s="63"/>
      <c r="C185" s="51" t="s">
        <v>198</v>
      </c>
      <c r="D185" s="22" t="s">
        <v>25</v>
      </c>
      <c r="E185" s="24">
        <v>4</v>
      </c>
      <c r="F185" s="25"/>
      <c r="G185" s="26">
        <f t="shared" si="12"/>
        <v>0</v>
      </c>
    </row>
    <row r="186" spans="1:7" x14ac:dyDescent="0.25">
      <c r="A186" s="8"/>
      <c r="B186" s="10"/>
      <c r="C186" s="45" t="s">
        <v>199</v>
      </c>
      <c r="D186" s="58" t="s">
        <v>15</v>
      </c>
      <c r="E186" s="32"/>
      <c r="F186" s="48"/>
      <c r="G186" s="69">
        <f>SUM(G80:G185)</f>
        <v>0</v>
      </c>
    </row>
    <row r="187" spans="1:7" x14ac:dyDescent="0.25">
      <c r="A187" s="8"/>
      <c r="B187" s="10"/>
      <c r="C187" s="45"/>
      <c r="D187" s="58"/>
      <c r="E187" s="32"/>
      <c r="F187" s="48"/>
    </row>
    <row r="188" spans="1:7" x14ac:dyDescent="0.25">
      <c r="A188" s="35"/>
      <c r="B188" s="59" t="s">
        <v>200</v>
      </c>
      <c r="C188" s="10" t="s">
        <v>201</v>
      </c>
      <c r="D188" s="47"/>
      <c r="E188" s="32"/>
      <c r="F188" s="48"/>
      <c r="G188" s="49"/>
    </row>
    <row r="189" spans="1:7" x14ac:dyDescent="0.25">
      <c r="A189" s="35"/>
      <c r="B189" s="64" t="s">
        <v>202</v>
      </c>
      <c r="C189" s="51" t="s">
        <v>203</v>
      </c>
      <c r="D189" s="22"/>
      <c r="E189" s="24"/>
      <c r="F189" s="25"/>
      <c r="G189" s="41"/>
    </row>
    <row r="190" spans="1:7" ht="60" x14ac:dyDescent="0.25">
      <c r="A190" s="35"/>
      <c r="B190" s="22"/>
      <c r="C190" s="51" t="s">
        <v>204</v>
      </c>
      <c r="D190" s="22" t="s">
        <v>177</v>
      </c>
      <c r="E190" s="24">
        <v>9425</v>
      </c>
      <c r="F190" s="67"/>
      <c r="G190" s="26">
        <f>E190*F190</f>
        <v>0</v>
      </c>
    </row>
    <row r="191" spans="1:7" x14ac:dyDescent="0.25">
      <c r="A191" s="8" t="s">
        <v>11</v>
      </c>
      <c r="B191" s="71"/>
      <c r="C191" s="51" t="s">
        <v>203</v>
      </c>
      <c r="F191" s="25"/>
      <c r="G191" s="41"/>
    </row>
    <row r="192" spans="1:7" x14ac:dyDescent="0.25">
      <c r="A192" s="8"/>
      <c r="B192" s="10"/>
      <c r="C192" s="45" t="s">
        <v>205</v>
      </c>
      <c r="D192" s="58" t="s">
        <v>15</v>
      </c>
      <c r="E192" s="32"/>
      <c r="F192" s="48"/>
      <c r="G192" s="69">
        <f>SUM(G188:G191)</f>
        <v>0</v>
      </c>
    </row>
    <row r="193" spans="1:7" x14ac:dyDescent="0.25">
      <c r="A193" s="8"/>
      <c r="B193" s="10"/>
      <c r="C193" s="45"/>
      <c r="D193" s="58"/>
      <c r="E193" s="32"/>
      <c r="F193" s="48"/>
      <c r="G193" s="49"/>
    </row>
    <row r="194" spans="1:7" x14ac:dyDescent="0.25">
      <c r="A194" s="35"/>
      <c r="B194" s="73" t="s">
        <v>206</v>
      </c>
      <c r="C194" s="10" t="s">
        <v>207</v>
      </c>
      <c r="D194" s="47"/>
      <c r="E194" s="32"/>
      <c r="F194" s="74"/>
      <c r="G194" s="75"/>
    </row>
    <row r="195" spans="1:7" x14ac:dyDescent="0.25">
      <c r="A195" s="35"/>
      <c r="B195" s="64" t="s">
        <v>208</v>
      </c>
      <c r="C195" s="23" t="s">
        <v>209</v>
      </c>
      <c r="D195" s="23"/>
      <c r="E195" s="76"/>
      <c r="F195" s="25"/>
      <c r="G195" s="41"/>
    </row>
    <row r="196" spans="1:7" ht="24" x14ac:dyDescent="0.25">
      <c r="A196" s="35"/>
      <c r="B196" s="22"/>
      <c r="C196" s="51" t="s">
        <v>210</v>
      </c>
      <c r="D196" s="22"/>
      <c r="E196" s="24"/>
      <c r="F196" s="52"/>
      <c r="G196" s="57"/>
    </row>
    <row r="197" spans="1:7" ht="36" x14ac:dyDescent="0.25">
      <c r="A197" s="35"/>
      <c r="B197" s="22"/>
      <c r="C197" s="51" t="s">
        <v>211</v>
      </c>
      <c r="D197" s="61"/>
      <c r="E197" s="24"/>
      <c r="F197" s="52"/>
      <c r="G197" s="57"/>
    </row>
    <row r="198" spans="1:7" ht="36" x14ac:dyDescent="0.25">
      <c r="A198" s="35"/>
      <c r="B198" s="22"/>
      <c r="C198" s="51" t="s">
        <v>212</v>
      </c>
      <c r="D198" s="61"/>
      <c r="E198" s="24"/>
      <c r="F198" s="52"/>
      <c r="G198" s="41"/>
    </row>
    <row r="199" spans="1:7" x14ac:dyDescent="0.25">
      <c r="A199" s="35"/>
      <c r="B199" s="22"/>
      <c r="C199" s="51" t="s">
        <v>213</v>
      </c>
      <c r="D199" s="22" t="s">
        <v>29</v>
      </c>
      <c r="E199" s="24">
        <v>696</v>
      </c>
      <c r="F199" s="77"/>
      <c r="G199" s="26">
        <f t="shared" ref="G199:G200" si="13">E199*F199</f>
        <v>0</v>
      </c>
    </row>
    <row r="200" spans="1:7" x14ac:dyDescent="0.25">
      <c r="A200" s="35"/>
      <c r="B200" s="22"/>
      <c r="C200" s="51" t="s">
        <v>214</v>
      </c>
      <c r="D200" s="22" t="s">
        <v>29</v>
      </c>
      <c r="E200" s="24">
        <v>28</v>
      </c>
      <c r="F200" s="25"/>
      <c r="G200" s="26">
        <f t="shared" si="13"/>
        <v>0</v>
      </c>
    </row>
    <row r="201" spans="1:7" x14ac:dyDescent="0.25">
      <c r="A201" s="35"/>
      <c r="B201" s="64" t="s">
        <v>215</v>
      </c>
      <c r="C201" s="23" t="s">
        <v>216</v>
      </c>
      <c r="D201" s="23"/>
      <c r="E201" s="76"/>
      <c r="F201" s="52"/>
      <c r="G201" s="57"/>
    </row>
    <row r="202" spans="1:7" ht="24" x14ac:dyDescent="0.25">
      <c r="A202" s="35"/>
      <c r="B202" s="22"/>
      <c r="C202" s="51" t="s">
        <v>217</v>
      </c>
      <c r="D202" s="22"/>
      <c r="E202" s="24"/>
      <c r="F202" s="52"/>
      <c r="G202" s="57"/>
    </row>
    <row r="203" spans="1:7" ht="36" x14ac:dyDescent="0.25">
      <c r="A203" s="35"/>
      <c r="B203" s="22"/>
      <c r="C203" s="51" t="s">
        <v>212</v>
      </c>
      <c r="D203" s="61"/>
      <c r="E203" s="24"/>
      <c r="F203" s="25"/>
      <c r="G203" s="41"/>
    </row>
    <row r="204" spans="1:7" ht="24" x14ac:dyDescent="0.25">
      <c r="A204" s="35"/>
      <c r="B204" s="22"/>
      <c r="C204" s="51" t="s">
        <v>218</v>
      </c>
      <c r="D204" s="22" t="s">
        <v>25</v>
      </c>
      <c r="E204" s="24">
        <v>42</v>
      </c>
      <c r="F204" s="77"/>
      <c r="G204" s="26">
        <f t="shared" ref="G204:G205" si="14">E204*F204</f>
        <v>0</v>
      </c>
    </row>
    <row r="205" spans="1:7" x14ac:dyDescent="0.25">
      <c r="A205" s="35"/>
      <c r="B205" s="22"/>
      <c r="C205" s="51" t="s">
        <v>219</v>
      </c>
      <c r="D205" s="22" t="s">
        <v>25</v>
      </c>
      <c r="E205" s="24">
        <v>84</v>
      </c>
      <c r="F205" s="25"/>
      <c r="G205" s="26">
        <f t="shared" si="14"/>
        <v>0</v>
      </c>
    </row>
    <row r="206" spans="1:7" ht="36" x14ac:dyDescent="0.25">
      <c r="A206" s="35"/>
      <c r="B206" s="64" t="s">
        <v>220</v>
      </c>
      <c r="C206" s="23" t="s">
        <v>221</v>
      </c>
      <c r="D206" s="23"/>
      <c r="E206" s="76"/>
      <c r="F206" s="77"/>
      <c r="G206" s="78"/>
    </row>
    <row r="207" spans="1:7" ht="96" x14ac:dyDescent="0.25">
      <c r="A207" s="35"/>
      <c r="B207" s="22"/>
      <c r="C207" s="51" t="s">
        <v>222</v>
      </c>
      <c r="D207" s="22" t="s">
        <v>21</v>
      </c>
      <c r="E207" s="24">
        <v>54</v>
      </c>
      <c r="F207" s="25"/>
      <c r="G207" s="26">
        <f>E207*F207</f>
        <v>0</v>
      </c>
    </row>
    <row r="208" spans="1:7" x14ac:dyDescent="0.25">
      <c r="A208" s="35"/>
      <c r="B208" s="64" t="s">
        <v>223</v>
      </c>
      <c r="C208" s="23" t="s">
        <v>224</v>
      </c>
      <c r="D208" s="23"/>
      <c r="E208" s="76"/>
      <c r="F208" s="25"/>
      <c r="G208" s="57"/>
    </row>
    <row r="209" spans="1:7" ht="96" x14ac:dyDescent="0.25">
      <c r="A209" s="35"/>
      <c r="B209" s="22"/>
      <c r="C209" s="51" t="s">
        <v>225</v>
      </c>
      <c r="D209" s="22" t="s">
        <v>21</v>
      </c>
      <c r="E209" s="24">
        <v>10</v>
      </c>
      <c r="F209" s="25"/>
      <c r="G209" s="26">
        <f>E209*F209</f>
        <v>0</v>
      </c>
    </row>
    <row r="210" spans="1:7" x14ac:dyDescent="0.25">
      <c r="A210" s="35"/>
      <c r="B210" s="64" t="s">
        <v>226</v>
      </c>
      <c r="C210" s="23" t="s">
        <v>227</v>
      </c>
      <c r="D210" s="23"/>
      <c r="E210" s="76"/>
      <c r="F210" s="25"/>
      <c r="G210" s="41"/>
    </row>
    <row r="211" spans="1:7" ht="97.5" customHeight="1" x14ac:dyDescent="0.25">
      <c r="A211" s="8" t="s">
        <v>11</v>
      </c>
      <c r="B211" s="22"/>
      <c r="C211" s="51" t="s">
        <v>228</v>
      </c>
      <c r="D211" s="22" t="s">
        <v>21</v>
      </c>
      <c r="E211" s="24">
        <v>2</v>
      </c>
      <c r="F211" s="25"/>
      <c r="G211" s="26">
        <f>E211*F211</f>
        <v>0</v>
      </c>
    </row>
    <row r="212" spans="1:7" x14ac:dyDescent="0.25">
      <c r="A212" s="79"/>
      <c r="B212" s="10"/>
      <c r="C212" s="45" t="s">
        <v>229</v>
      </c>
      <c r="D212" s="58" t="s">
        <v>15</v>
      </c>
      <c r="E212" s="32"/>
      <c r="F212" s="74"/>
      <c r="G212" s="80">
        <f>SUM(G194:G211)</f>
        <v>0</v>
      </c>
    </row>
    <row r="213" spans="1:7" x14ac:dyDescent="0.25">
      <c r="A213" s="79"/>
      <c r="B213" s="10"/>
      <c r="C213" s="45"/>
      <c r="D213" s="58"/>
      <c r="E213" s="32"/>
      <c r="F213" s="74"/>
      <c r="G213" s="75"/>
    </row>
    <row r="214" spans="1:7" x14ac:dyDescent="0.25">
      <c r="A214" s="35"/>
      <c r="B214" s="73" t="s">
        <v>230</v>
      </c>
      <c r="C214" s="10" t="s">
        <v>231</v>
      </c>
      <c r="D214" s="47"/>
      <c r="E214" s="32"/>
      <c r="F214" s="48"/>
      <c r="G214" s="49"/>
    </row>
    <row r="215" spans="1:7" x14ac:dyDescent="0.25">
      <c r="A215" s="35"/>
      <c r="B215" s="64" t="s">
        <v>232</v>
      </c>
      <c r="C215" s="61" t="s">
        <v>233</v>
      </c>
      <c r="D215" s="22"/>
      <c r="E215" s="24"/>
      <c r="F215" s="25"/>
      <c r="G215" s="26"/>
    </row>
    <row r="216" spans="1:7" ht="84" x14ac:dyDescent="0.25">
      <c r="A216" s="35"/>
      <c r="B216" s="22"/>
      <c r="C216" s="51" t="s">
        <v>234</v>
      </c>
      <c r="D216" s="22" t="s">
        <v>33</v>
      </c>
      <c r="E216" s="24">
        <v>32</v>
      </c>
      <c r="F216" s="52"/>
      <c r="G216" s="26">
        <f>E216*F216</f>
        <v>0</v>
      </c>
    </row>
    <row r="217" spans="1:7" x14ac:dyDescent="0.25">
      <c r="A217" s="35"/>
      <c r="B217" s="64" t="s">
        <v>235</v>
      </c>
      <c r="C217" s="61" t="s">
        <v>236</v>
      </c>
      <c r="D217" s="22"/>
      <c r="E217" s="24"/>
      <c r="F217" s="25"/>
      <c r="G217" s="41"/>
    </row>
    <row r="218" spans="1:7" ht="84" x14ac:dyDescent="0.25">
      <c r="A218" s="8" t="s">
        <v>11</v>
      </c>
      <c r="B218" s="22"/>
      <c r="C218" s="51" t="s">
        <v>237</v>
      </c>
      <c r="D218" s="22" t="s">
        <v>33</v>
      </c>
      <c r="E218" s="24">
        <v>32</v>
      </c>
      <c r="F218" s="67"/>
      <c r="G218" s="26">
        <f>E218*F218</f>
        <v>0</v>
      </c>
    </row>
    <row r="219" spans="1:7" x14ac:dyDescent="0.25">
      <c r="A219" s="79"/>
      <c r="B219" s="10"/>
      <c r="C219" s="45" t="s">
        <v>238</v>
      </c>
      <c r="D219" s="58" t="s">
        <v>15</v>
      </c>
      <c r="E219" s="32"/>
      <c r="F219" s="48"/>
      <c r="G219" s="69">
        <f>SUM(G214:G218)</f>
        <v>0</v>
      </c>
    </row>
    <row r="220" spans="1:7" x14ac:dyDescent="0.25">
      <c r="A220" s="79"/>
      <c r="B220" s="10"/>
      <c r="C220" s="45"/>
      <c r="D220" s="58"/>
      <c r="E220" s="32"/>
      <c r="F220" s="48"/>
      <c r="G220" s="49"/>
    </row>
    <row r="221" spans="1:7" x14ac:dyDescent="0.25">
      <c r="A221" s="35"/>
      <c r="B221" s="59" t="s">
        <v>239</v>
      </c>
      <c r="C221" s="10" t="s">
        <v>240</v>
      </c>
      <c r="D221" s="47"/>
      <c r="E221" s="32"/>
      <c r="F221" s="48"/>
      <c r="G221" s="49"/>
    </row>
    <row r="222" spans="1:7" ht="180" x14ac:dyDescent="0.25">
      <c r="A222" s="35"/>
      <c r="B222" s="64" t="s">
        <v>241</v>
      </c>
      <c r="C222" s="51" t="s">
        <v>242</v>
      </c>
      <c r="D222" s="22"/>
      <c r="E222" s="24"/>
      <c r="F222" s="52"/>
      <c r="G222" s="57"/>
    </row>
    <row r="223" spans="1:7" x14ac:dyDescent="0.25">
      <c r="A223" s="35"/>
      <c r="B223" s="63"/>
      <c r="C223" s="51" t="s">
        <v>243</v>
      </c>
      <c r="D223" s="22" t="s">
        <v>21</v>
      </c>
      <c r="E223" s="24">
        <v>1</v>
      </c>
      <c r="F223" s="52"/>
      <c r="G223" s="26">
        <f t="shared" ref="G223:G228" si="15">E223*F223</f>
        <v>0</v>
      </c>
    </row>
    <row r="224" spans="1:7" x14ac:dyDescent="0.25">
      <c r="A224" s="35"/>
      <c r="B224" s="63"/>
      <c r="C224" s="51" t="s">
        <v>244</v>
      </c>
      <c r="D224" s="22" t="s">
        <v>21</v>
      </c>
      <c r="E224" s="24">
        <v>1</v>
      </c>
      <c r="F224" s="52"/>
      <c r="G224" s="26">
        <f t="shared" si="15"/>
        <v>0</v>
      </c>
    </row>
    <row r="225" spans="1:7" x14ac:dyDescent="0.25">
      <c r="A225" s="35"/>
      <c r="B225" s="63"/>
      <c r="C225" s="51" t="s">
        <v>245</v>
      </c>
      <c r="D225" s="22" t="s">
        <v>21</v>
      </c>
      <c r="E225" s="24">
        <v>1</v>
      </c>
      <c r="F225" s="52"/>
      <c r="G225" s="26">
        <f t="shared" si="15"/>
        <v>0</v>
      </c>
    </row>
    <row r="226" spans="1:7" ht="24" x14ac:dyDescent="0.25">
      <c r="A226" s="35"/>
      <c r="B226" s="63"/>
      <c r="C226" s="51" t="s">
        <v>246</v>
      </c>
      <c r="D226" s="22" t="s">
        <v>21</v>
      </c>
      <c r="E226" s="24">
        <v>1</v>
      </c>
      <c r="F226" s="25"/>
      <c r="G226" s="26">
        <f t="shared" si="15"/>
        <v>0</v>
      </c>
    </row>
    <row r="227" spans="1:7" x14ac:dyDescent="0.25">
      <c r="A227" s="35"/>
      <c r="B227" s="63"/>
      <c r="C227" s="51" t="s">
        <v>247</v>
      </c>
      <c r="D227" s="22" t="s">
        <v>21</v>
      </c>
      <c r="E227" s="24">
        <v>1</v>
      </c>
      <c r="F227" s="25"/>
      <c r="G227" s="26">
        <f t="shared" si="15"/>
        <v>0</v>
      </c>
    </row>
    <row r="228" spans="1:7" x14ac:dyDescent="0.25">
      <c r="A228" s="8" t="s">
        <v>11</v>
      </c>
      <c r="B228" s="63"/>
      <c r="C228" s="51" t="s">
        <v>248</v>
      </c>
      <c r="D228" s="22" t="s">
        <v>21</v>
      </c>
      <c r="E228" s="24">
        <v>1</v>
      </c>
      <c r="F228" s="25"/>
      <c r="G228" s="26">
        <f t="shared" si="15"/>
        <v>0</v>
      </c>
    </row>
    <row r="229" spans="1:7" x14ac:dyDescent="0.25">
      <c r="A229" s="8"/>
      <c r="B229" s="10"/>
      <c r="C229" s="45" t="s">
        <v>249</v>
      </c>
      <c r="D229" s="58" t="s">
        <v>15</v>
      </c>
      <c r="E229" s="32"/>
      <c r="F229" s="48"/>
      <c r="G229" s="69">
        <f>SUM(G221:G228)</f>
        <v>0</v>
      </c>
    </row>
    <row r="230" spans="1:7" x14ac:dyDescent="0.25">
      <c r="A230" s="8"/>
      <c r="B230" s="10"/>
      <c r="C230" s="45"/>
      <c r="D230" s="58"/>
      <c r="E230" s="32"/>
      <c r="F230" s="48"/>
      <c r="G230" s="49"/>
    </row>
    <row r="231" spans="1:7" x14ac:dyDescent="0.25">
      <c r="A231" s="35"/>
      <c r="B231" s="73" t="s">
        <v>250</v>
      </c>
      <c r="C231" s="10" t="s">
        <v>251</v>
      </c>
      <c r="D231" s="47"/>
      <c r="E231" s="32"/>
      <c r="F231" s="48"/>
      <c r="G231" s="49"/>
    </row>
    <row r="232" spans="1:7" x14ac:dyDescent="0.25">
      <c r="A232" s="35"/>
      <c r="B232" s="64" t="s">
        <v>252</v>
      </c>
      <c r="C232" s="61" t="s">
        <v>253</v>
      </c>
      <c r="D232" s="22"/>
      <c r="E232" s="24"/>
      <c r="F232" s="25"/>
      <c r="G232" s="26"/>
    </row>
    <row r="233" spans="1:7" ht="72" x14ac:dyDescent="0.25">
      <c r="A233" s="35"/>
      <c r="B233" s="22"/>
      <c r="C233" s="51" t="s">
        <v>254</v>
      </c>
      <c r="D233" s="22" t="s">
        <v>29</v>
      </c>
      <c r="E233" s="24">
        <v>140</v>
      </c>
      <c r="F233" s="25"/>
      <c r="G233" s="26">
        <f>E233*F233</f>
        <v>0</v>
      </c>
    </row>
    <row r="234" spans="1:7" x14ac:dyDescent="0.25">
      <c r="A234" s="35"/>
      <c r="B234" s="64" t="s">
        <v>255</v>
      </c>
      <c r="C234" s="61" t="s">
        <v>256</v>
      </c>
      <c r="D234" s="22"/>
      <c r="E234" s="24"/>
      <c r="F234" s="25"/>
      <c r="G234" s="26"/>
    </row>
    <row r="235" spans="1:7" ht="84" x14ac:dyDescent="0.25">
      <c r="A235" s="35"/>
      <c r="B235" s="22"/>
      <c r="C235" s="51" t="s">
        <v>257</v>
      </c>
      <c r="D235" s="22" t="s">
        <v>21</v>
      </c>
      <c r="E235" s="24">
        <v>2</v>
      </c>
      <c r="F235" s="25"/>
      <c r="G235" s="26">
        <f>E235*F235</f>
        <v>0</v>
      </c>
    </row>
    <row r="236" spans="1:7" x14ac:dyDescent="0.25">
      <c r="A236" s="35"/>
      <c r="B236" s="64" t="s">
        <v>258</v>
      </c>
      <c r="C236" s="61" t="s">
        <v>259</v>
      </c>
      <c r="D236" s="22"/>
      <c r="E236" s="24"/>
      <c r="F236" s="25"/>
      <c r="G236" s="26"/>
    </row>
    <row r="237" spans="1:7" ht="36" x14ac:dyDescent="0.25">
      <c r="A237" s="35"/>
      <c r="B237" s="22"/>
      <c r="C237" s="51" t="s">
        <v>260</v>
      </c>
      <c r="D237" s="22" t="s">
        <v>177</v>
      </c>
      <c r="E237" s="24">
        <v>7</v>
      </c>
      <c r="F237" s="25"/>
      <c r="G237" s="26">
        <f>E237*F237</f>
        <v>0</v>
      </c>
    </row>
    <row r="238" spans="1:7" x14ac:dyDescent="0.25">
      <c r="A238" s="35"/>
      <c r="B238" s="64" t="s">
        <v>261</v>
      </c>
      <c r="C238" s="23" t="s">
        <v>262</v>
      </c>
      <c r="D238" s="22"/>
      <c r="E238" s="24"/>
      <c r="F238" s="25"/>
      <c r="G238" s="26"/>
    </row>
    <row r="239" spans="1:7" ht="96" x14ac:dyDescent="0.25">
      <c r="A239" s="35"/>
      <c r="B239" s="22"/>
      <c r="C239" s="23" t="s">
        <v>263</v>
      </c>
      <c r="D239" s="22" t="s">
        <v>21</v>
      </c>
      <c r="E239" s="24">
        <v>2</v>
      </c>
      <c r="F239" s="25"/>
      <c r="G239" s="26">
        <f>E239*F239</f>
        <v>0</v>
      </c>
    </row>
    <row r="240" spans="1:7" x14ac:dyDescent="0.25">
      <c r="A240" s="35"/>
      <c r="B240" s="64" t="s">
        <v>264</v>
      </c>
      <c r="C240" s="23" t="s">
        <v>265</v>
      </c>
      <c r="D240" s="22"/>
      <c r="E240" s="24"/>
      <c r="F240" s="67"/>
      <c r="G240" s="68"/>
    </row>
    <row r="241" spans="1:7" ht="36" x14ac:dyDescent="0.25">
      <c r="A241" s="35"/>
      <c r="B241" s="22"/>
      <c r="C241" s="23" t="s">
        <v>266</v>
      </c>
      <c r="D241" s="22" t="s">
        <v>33</v>
      </c>
      <c r="E241" s="24">
        <v>40</v>
      </c>
      <c r="F241" s="25"/>
      <c r="G241" s="26">
        <f>E241*F241</f>
        <v>0</v>
      </c>
    </row>
    <row r="242" spans="1:7" x14ac:dyDescent="0.25">
      <c r="A242" s="35"/>
      <c r="B242" s="64" t="s">
        <v>267</v>
      </c>
      <c r="C242" s="23" t="s">
        <v>268</v>
      </c>
      <c r="D242" s="22"/>
      <c r="E242" s="24"/>
      <c r="F242" s="67"/>
      <c r="G242" s="68"/>
    </row>
    <row r="243" spans="1:7" ht="72" x14ac:dyDescent="0.25">
      <c r="A243" s="8" t="s">
        <v>11</v>
      </c>
      <c r="B243" s="22"/>
      <c r="C243" s="23" t="s">
        <v>269</v>
      </c>
      <c r="D243" s="22" t="s">
        <v>13</v>
      </c>
      <c r="E243" s="24">
        <v>1</v>
      </c>
      <c r="F243" s="25"/>
      <c r="G243" s="26">
        <f>E243*F243</f>
        <v>0</v>
      </c>
    </row>
    <row r="244" spans="1:7" x14ac:dyDescent="0.25">
      <c r="A244" s="8"/>
      <c r="B244" s="10"/>
      <c r="C244" s="45" t="s">
        <v>270</v>
      </c>
      <c r="D244" s="58" t="s">
        <v>15</v>
      </c>
      <c r="E244" s="32"/>
      <c r="F244" s="48"/>
      <c r="G244" s="69">
        <f>SUM(G231:G243)</f>
        <v>0</v>
      </c>
    </row>
    <row r="245" spans="1:7" x14ac:dyDescent="0.25">
      <c r="D245" s="82" t="s">
        <v>271</v>
      </c>
      <c r="G245" s="84">
        <f>SUM(G244,G229,G219,G212,G192,G186,G78,G38,G5)</f>
        <v>0</v>
      </c>
    </row>
  </sheetData>
  <autoFilter ref="A1:G245" xr:uid="{D9362168-E93D-4B88-95FF-A583EEAAF8BB}"/>
  <printOptions horizontalCentered="1"/>
  <pageMargins left="0.70866141732283472" right="0.70866141732283472" top="0.74803149606299213" bottom="0.74803149606299213" header="0.31496062992125984" footer="0.31496062992125984"/>
  <pageSetup paperSize="9" scale="85" fitToHeight="0"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9E7D1E4DFE546A2CB86AC5C61A00F" ma:contentTypeVersion="5" ma:contentTypeDescription="Create a new document." ma:contentTypeScope="" ma:versionID="76ef9167937651f0d597dd541728fdd4">
  <xsd:schema xmlns:xsd="http://www.w3.org/2001/XMLSchema" xmlns:xs="http://www.w3.org/2001/XMLSchema" xmlns:p="http://schemas.microsoft.com/office/2006/metadata/properties" xmlns:ns2="9414ab34-e0d9-4ec8-bbd1-b42bd1ae1611" targetNamespace="http://schemas.microsoft.com/office/2006/metadata/properties" ma:root="true" ma:fieldsID="6825e79e42f0ca26eb2dc914ade23ea0" ns2:_="">
    <xsd:import namespace="9414ab34-e0d9-4ec8-bbd1-b42bd1ae161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Koment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14ab34-e0d9-4ec8-bbd1-b42bd1ae16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Komentar" ma:index="12" nillable="true" ma:displayName="Komentar" ma:format="Dropdown" ma:internalName="Komentar">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Komentar xmlns="9414ab34-e0d9-4ec8-bbd1-b42bd1ae1611" xsi:nil="true"/>
  </documentManagement>
</p:properties>
</file>

<file path=customXml/itemProps1.xml><?xml version="1.0" encoding="utf-8"?>
<ds:datastoreItem xmlns:ds="http://schemas.openxmlformats.org/officeDocument/2006/customXml" ds:itemID="{9B60C0E5-B056-475A-BE84-3A1531933FE8}">
  <ds:schemaRefs>
    <ds:schemaRef ds:uri="http://schemas.microsoft.com/sharepoint/v3/contenttype/forms"/>
  </ds:schemaRefs>
</ds:datastoreItem>
</file>

<file path=customXml/itemProps2.xml><?xml version="1.0" encoding="utf-8"?>
<ds:datastoreItem xmlns:ds="http://schemas.openxmlformats.org/officeDocument/2006/customXml" ds:itemID="{73F7D09D-534D-4883-B72A-C6357D4245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14ab34-e0d9-4ec8-bbd1-b42bd1ae16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4DBA82-6F9F-4580-8EE9-918196F1A554}">
  <ds:schemaRefs>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http://purl.org/dc/elements/1.1/"/>
    <ds:schemaRef ds:uri="http://purl.org/dc/terms/"/>
    <ds:schemaRef ds:uri="9414ab34-e0d9-4ec8-bbd1-b42bd1ae16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Ducts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Petan Rajko</dc:creator>
  <cp:keywords/>
  <dc:description/>
  <cp:lastModifiedBy>Petan Rajko</cp:lastModifiedBy>
  <cp:revision/>
  <cp:lastPrinted>2026-07-21T08:47:45Z</cp:lastPrinted>
  <dcterms:created xsi:type="dcterms:W3CDTF">2026-07-17T08:27:14Z</dcterms:created>
  <dcterms:modified xsi:type="dcterms:W3CDTF">2026-08-11T10:56:56Z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0x010100DDC9E7D1E4DFE546A2CB86AC5C61A00F</vt:lpwstr>
  </property>
</Properties>
</file>